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activeTab="2"/>
  </bookViews>
  <sheets>
    <sheet name="Свод бюджета" sheetId="1" r:id="rId1"/>
    <sheet name="Планирование доходов" sheetId="2" r:id="rId2"/>
    <sheet name="Планирование расходов" sheetId="3" r:id="rId3"/>
    <sheet name="Планирование источников" sheetId="4" r:id="rId4"/>
  </sheets>
  <calcPr calcId="145621"/>
</workbook>
</file>

<file path=xl/calcChain.xml><?xml version="1.0" encoding="utf-8"?>
<calcChain xmlns="http://schemas.openxmlformats.org/spreadsheetml/2006/main">
  <c r="E149" i="3" l="1"/>
  <c r="E570" i="3" l="1"/>
  <c r="E566" i="3"/>
  <c r="E549" i="3"/>
  <c r="E457" i="3"/>
  <c r="E451" i="3"/>
  <c r="E373" i="3"/>
  <c r="E207" i="3"/>
  <c r="E203" i="3"/>
  <c r="E106" i="3"/>
  <c r="E89" i="3"/>
  <c r="E18" i="3" l="1"/>
</calcChain>
</file>

<file path=xl/sharedStrings.xml><?xml version="1.0" encoding="utf-8"?>
<sst xmlns="http://schemas.openxmlformats.org/spreadsheetml/2006/main" count="1961" uniqueCount="554">
  <si>
    <t>(наименование органа, исполняющего бюджет)</t>
  </si>
  <si>
    <t>Финансовое управление администрации города Бородино</t>
  </si>
  <si>
    <t>СВОД БЮДЖЕТА</t>
  </si>
  <si>
    <t>Дата печати: 22.12.2014</t>
  </si>
  <si>
    <t>за период с 01.01.2014  по 31.12.2014</t>
  </si>
  <si>
    <t>Единица измерения руб.</t>
  </si>
  <si>
    <t>Периоды планирования</t>
  </si>
  <si>
    <t>1-й год планирования</t>
  </si>
  <si>
    <t>Свод по доходам</t>
  </si>
  <si>
    <t>Свод по расходам</t>
  </si>
  <si>
    <t>Свод по источникам</t>
  </si>
  <si>
    <t>Дефицит "-" / Профицит "+"</t>
  </si>
  <si>
    <t>СВОД БЮДЖЕТА ПО ДОХОДАМ</t>
  </si>
  <si>
    <t>Сумма год (1-й год)</t>
  </si>
  <si>
    <t>Бюджет поселения (1-й год)</t>
  </si>
  <si>
    <t>Наименование кода</t>
  </si>
  <si>
    <t>КФСР</t>
  </si>
  <si>
    <t>КЦСР</t>
  </si>
  <si>
    <t>КВР</t>
  </si>
  <si>
    <t>Ассигнования на 1-й год</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</si>
  <si>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</si>
  <si>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</si>
  <si>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</si>
  <si>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921 0022</t>
  </si>
  <si>
    <t>Фонд оплаты труда государственных (муниципальных) органов и взносы по обязательному социальному страхованию</t>
  </si>
  <si>
    <t>121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</si>
  <si>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</si>
  <si>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</si>
  <si>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t>
  </si>
  <si>
    <t>931 0021</t>
  </si>
  <si>
    <t>Прочая закупка товаров, работ и услуг для обеспечения государственных (муниципальных) нужд</t>
  </si>
  <si>
    <t>244</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</si>
  <si>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</si>
  <si>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</si>
  <si>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Уплата прочих налогов, сборов и иных платежей</t>
  </si>
  <si>
    <t>852</t>
  </si>
  <si>
    <t>Председатель представительного органа муниципального образования</t>
  </si>
  <si>
    <t>931 0023</t>
  </si>
  <si>
    <t>Депутаты представительного органа муниципального образования</t>
  </si>
  <si>
    <t>931 0024</t>
  </si>
  <si>
    <t>Контрольно-счетный орган города Бородино</t>
  </si>
  <si>
    <t>931 0025</t>
  </si>
  <si>
    <t>Иные выплаты персоналу государственных (муниципальных) органов, за исключением фонда оплаты труда</t>
  </si>
  <si>
    <t>122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</si>
  <si>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</si>
  <si>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</si>
  <si>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921 0021</t>
  </si>
  <si>
    <t>Закупка товаров, работ, услуг в целях капитального ремонта государственного (муниципального) имущества</t>
  </si>
  <si>
    <t>243</t>
  </si>
  <si>
    <t>Обеспечение деятельности финансовых, налоговых и таможенных органов и органов финансового (финансово-бюджетного) надзора</t>
  </si>
  <si>
    <t>0106</t>
  </si>
  <si>
    <t>122 9121</t>
  </si>
  <si>
    <t>Резервные фонды</t>
  </si>
  <si>
    <t>0111</t>
  </si>
  <si>
    <t>Резервные фонды местных администраций</t>
  </si>
  <si>
    <t>921 0011</t>
  </si>
  <si>
    <t>Резервные средства</t>
  </si>
  <si>
    <t>870</t>
  </si>
  <si>
    <t>Другие общегосударственные вопросы</t>
  </si>
  <si>
    <t>0113</t>
  </si>
  <si>
    <t>Капитальный ремонт общего имущества в многоквартирных домах, расположенных на территории города Бородино</t>
  </si>
  <si>
    <t>029 9601</t>
  </si>
  <si>
    <t>Выполнение обязательств государства в рамках полномочий органов местного самоуправления</t>
  </si>
  <si>
    <t>129 9101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</si>
  <si>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t>
  </si>
  <si>
    <t>921 7429</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</si>
  <si>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t>
  </si>
  <si>
    <t>921 7475</t>
  </si>
  <si>
    <t>Субсидии бюджетам муниципальных образований на приведение веб-камер для муниципальных архивов в целях обеспечения их участия в мероприятиях в режиме</t>
  </si>
  <si>
    <t>921 7479</t>
  </si>
  <si>
    <t>Выполнение государственных полномочий по созданию и обеспечению деятельности административных коммиссий в рамках непрограммных расходов</t>
  </si>
  <si>
    <t>921 7514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</si>
  <si>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</si>
  <si>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921 7519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</si>
  <si>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</si>
  <si>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921 7604</t>
  </si>
  <si>
    <t>Софинансирование по 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за счет средств местного бюджета</t>
  </si>
  <si>
    <t>921 8475</t>
  </si>
  <si>
    <t>Софинансирование по субсидии бюджетам муниципальных образований на приведение веб-камер для муниципальных архивов в целях обеспечения их участия в мероприятиях в режиме, за счет средств местного бюджета</t>
  </si>
  <si>
    <t>921 8479</t>
  </si>
  <si>
    <t>961 0021</t>
  </si>
  <si>
    <t>Фонд оплаты труда казенных учреждений и взносы по обязательному социальному страхованию</t>
  </si>
  <si>
    <t>111</t>
  </si>
  <si>
    <t>Иные выплаты персоналу казенных учреждений, за исключением фонда оплаты труда</t>
  </si>
  <si>
    <t>112</t>
  </si>
  <si>
    <t>Выполнение других обязательств государства</t>
  </si>
  <si>
    <t>961 0086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</si>
  <si>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</si>
  <si>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961 0710</t>
  </si>
  <si>
    <t>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</si>
  <si>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961 7751</t>
  </si>
  <si>
    <t>Софинансирование к 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</si>
  <si>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961 8751</t>
  </si>
  <si>
    <t>Защита населения и территории от чрезвычайных ситуаций природного и техногенного характера, гражданская оборона</t>
  </si>
  <si>
    <t>0309</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</si>
  <si>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</si>
  <si>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041 9201</t>
  </si>
  <si>
    <t>Доведение до населения информации по соблюдению первичных мер пожарной безопасности (изготовление памяток)</t>
  </si>
  <si>
    <t>041 9202</t>
  </si>
  <si>
    <t>Проведение преддекларационного обследования ГТС, с последующей разработкой декларации безопасности ГТС с привлечением специалистов</t>
  </si>
  <si>
    <t>042 9601</t>
  </si>
  <si>
    <t>Выделение финансовых средств для страхования гражданской ответственности владельца объекта</t>
  </si>
  <si>
    <t>042 9602</t>
  </si>
  <si>
    <t>Обеспечение деятельности ЕДДС города</t>
  </si>
  <si>
    <t>043 9201</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</si>
  <si>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</si>
  <si>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044 9201</t>
  </si>
  <si>
    <t>Изготовление и установление в муниципальных учреждениях стендов "Противодействие терроризму и экстремизму"</t>
  </si>
  <si>
    <t>044 9202</t>
  </si>
  <si>
    <t>Сельское хозяйство и рыболовство</t>
  </si>
  <si>
    <t>0405</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</si>
  <si>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</si>
  <si>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142 7518</t>
  </si>
  <si>
    <t>Отлов безнадзорных животных на территории города Бородино</t>
  </si>
  <si>
    <t>142 9206</t>
  </si>
  <si>
    <t>Транспорт</t>
  </si>
  <si>
    <t>0408</t>
  </si>
  <si>
    <t>Субсидии организациям автомобильного пассажирского транспорта города на компенсацию расходов, возникающих в результате небольшой интенсивности пассажиропотоков по городским маршрутам</t>
  </si>
  <si>
    <t>102 9202</t>
  </si>
  <si>
    <t>Субсидии юридическим лицам (кроме некоммерческих организаций), индивидуальным предпринимателям, физическим лицам</t>
  </si>
  <si>
    <t>810</t>
  </si>
  <si>
    <t>Дорожное хозяйство (дорожные фонды)</t>
  </si>
  <si>
    <t>0409</t>
  </si>
  <si>
    <t>Субсидии бюджетам муниципальных образований на содержание автомобильных дорог общего пользования местного значения городских округов, за счет средств дорожного фонда Красноярского края</t>
  </si>
  <si>
    <t>101 7508</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</si>
  <si>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</si>
  <si>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101 8508</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</si>
  <si>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</si>
  <si>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101 9201</t>
  </si>
  <si>
    <t>Мероприятия по устранению нарушений в организации дорожного движения по решению суда</t>
  </si>
  <si>
    <t>101 9299</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</si>
  <si>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</si>
  <si>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103 7491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</si>
  <si>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</si>
  <si>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103 8491</t>
  </si>
  <si>
    <t>103 9203</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</si>
  <si>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t>
  </si>
  <si>
    <t>104 7743</t>
  </si>
  <si>
    <t>Софинансирование к субсидии на развитие и модернизацию автомобильных дорог местного значения городских округов</t>
  </si>
  <si>
    <t>104 8743</t>
  </si>
  <si>
    <t>Ремонт дорог и элементов улично-дорожной сети</t>
  </si>
  <si>
    <t>104 9204</t>
  </si>
  <si>
    <t>Проведение текущего (ямочного) ремонта асфальтобетонного покрытия</t>
  </si>
  <si>
    <t>104 9821</t>
  </si>
  <si>
    <t>Другие вопросы в области национальной экономики</t>
  </si>
  <si>
    <t>0412</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</si>
  <si>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</si>
  <si>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099 7607</t>
  </si>
  <si>
    <t>Реализация мероприятий муниципальной программы "Развитие малого и среднего предпринимательства на территории города Бородино на 2014-2016 годы"</t>
  </si>
  <si>
    <t>099 8607</t>
  </si>
  <si>
    <t>Субсидии бюджетам муниципальных образований края на территориальное планирование, градостроительное зонирование и документацию по планировке территории Красноярского края</t>
  </si>
  <si>
    <t>921 9466</t>
  </si>
  <si>
    <t>Мероприятия по землеустройству и землепользованию</t>
  </si>
  <si>
    <t>961 0711</t>
  </si>
  <si>
    <t>Жилищное хозяйство</t>
  </si>
  <si>
    <t>0501</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</si>
  <si>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</si>
  <si>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029 9204</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</si>
  <si>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</si>
  <si>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111 8603</t>
  </si>
  <si>
    <t>Бюджетные инвестиции в объекты капитального строительства государственной (муниципальной) собственности</t>
  </si>
  <si>
    <t>414</t>
  </si>
  <si>
    <t>Средства местного бюджета, направляемые на финансирование превышения объема средств</t>
  </si>
  <si>
    <t>111 9201</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</si>
  <si>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</si>
  <si>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111 9503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</si>
  <si>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</si>
  <si>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111 9603</t>
  </si>
  <si>
    <t>Разработка проектно-сметной документации для жилищного строительства с инженерно-геологическими изысканиями</t>
  </si>
  <si>
    <t>119 9201</t>
  </si>
  <si>
    <t>Коммунальное хозяйство</t>
  </si>
  <si>
    <t>0502</t>
  </si>
  <si>
    <t>Реконструкция, модернизация и ремонты объектов коммунальной инфраструктуры мунициапального образования город Бородино" на 2014-2016 годы</t>
  </si>
  <si>
    <t>021 9201</t>
  </si>
  <si>
    <t>Исполнение судебных решений</t>
  </si>
  <si>
    <t>021 9299</t>
  </si>
  <si>
    <t>Предоставление субсидий за счет средств местного бюджета на содержание городской бани</t>
  </si>
  <si>
    <t>029 9205</t>
  </si>
  <si>
    <t>Благоустройство</t>
  </si>
  <si>
    <t>0503</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</si>
  <si>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</si>
  <si>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141 7741</t>
  </si>
  <si>
    <t>Софинансирование на реализацию проекта граждан по благоустройству дворов МКД ул. Октябрьская "Здесь Родины моей истоки"</t>
  </si>
  <si>
    <t>141 8741</t>
  </si>
  <si>
    <t>Содержание и ремонт уличного освещения города</t>
  </si>
  <si>
    <t>141 9201</t>
  </si>
  <si>
    <t>Ремонт с расширением мест для стоянки автомобиля на придомовой территории</t>
  </si>
  <si>
    <t>141 9202</t>
  </si>
  <si>
    <t>Содержание зеленого хозяйства в городе Бородино</t>
  </si>
  <si>
    <t>141 9203</t>
  </si>
  <si>
    <t>Прочие мероприятия по благоустройству города Бородино</t>
  </si>
  <si>
    <t>141 9205</t>
  </si>
  <si>
    <t>Целевое пожертвование средств на приобретение малых архитектурных форм, с установкой во дворах домов г.Бородино</t>
  </si>
  <si>
    <t>141 9821</t>
  </si>
  <si>
    <t>Другие вопросы в области жилищно-коммунального хозяйства</t>
  </si>
  <si>
    <t>0505</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</si>
  <si>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</si>
  <si>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021 7571</t>
  </si>
  <si>
    <t>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на 2014-2016 годы" город Бородино на 2014 год</t>
  </si>
  <si>
    <t>021 8571</t>
  </si>
  <si>
    <t>Обеспечение деятельности подведомственных учреждений</t>
  </si>
  <si>
    <t>023 9203</t>
  </si>
  <si>
    <t>Субсидии бюджетам муниципальных образований на разработку схем водоснабжения и водоотведения</t>
  </si>
  <si>
    <t>029 7422</t>
  </si>
  <si>
    <t>Уничтожение очагов дикорастущей конопли на территории города</t>
  </si>
  <si>
    <t>084 9201</t>
  </si>
  <si>
    <t>Охрана объектов растительного и животного мира и среды их обитания</t>
  </si>
  <si>
    <t>0603</t>
  </si>
  <si>
    <t>Обращение с отходами на территории города Бородино</t>
  </si>
  <si>
    <t>051 9201</t>
  </si>
  <si>
    <t>Дошкольное образование</t>
  </si>
  <si>
    <t>0701</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</si>
  <si>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</si>
  <si>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011 1021</t>
  </si>
  <si>
    <t>Средства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</si>
  <si>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011 1022</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</si>
  <si>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</si>
  <si>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011 7554</t>
  </si>
  <si>
    <t>Строительство и реконструкция зданий дошкольных образовательных учреждений  по разработанной проектно-сметной документации</t>
  </si>
  <si>
    <t>011 7557</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</si>
  <si>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</si>
  <si>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011 7558</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</si>
  <si>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</si>
  <si>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011 7588</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</si>
  <si>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за счет средств местного бюджета</t>
  </si>
  <si>
    <t>011 8021</t>
  </si>
  <si>
    <t>Субсидии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</si>
  <si>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011 8558</t>
  </si>
  <si>
    <t>Обеспечение деятельности (оказание услуг) подведомственных учреждений</t>
  </si>
  <si>
    <t>011 9561</t>
  </si>
  <si>
    <t>Расходы на питание в ДОУ за счет средств местного бюджета</t>
  </si>
  <si>
    <t>011 9562</t>
  </si>
  <si>
    <t>Расходы на питание в ДОУ за счет родительской платы</t>
  </si>
  <si>
    <t>011 9563</t>
  </si>
  <si>
    <t>Мероприятия направленные на обеспечение безопасных условий жизнедеятельности дошкольных образовательных учреждений, в части изготовления ПСД, замены оконных блоков</t>
  </si>
  <si>
    <t>011 9592</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</si>
  <si>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</si>
  <si>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011 9593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</si>
  <si>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</si>
  <si>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011 9599</t>
  </si>
  <si>
    <t>Общее образование</t>
  </si>
  <si>
    <t>0702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</si>
  <si>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</si>
  <si>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</si>
  <si>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Персональные выплаты, устанавливаемые в целях повышения оплаты труда молодым специалистам</t>
  </si>
  <si>
    <t>011 1031</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</si>
  <si>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</si>
  <si>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011 7564</t>
  </si>
  <si>
    <t>Субсидии бюджетным учреждениям на иные цели</t>
  </si>
  <si>
    <t>612</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</si>
  <si>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</si>
  <si>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011 9581</t>
  </si>
  <si>
    <t>Мероприятия, направленные на обеспечение безопасности жизнедеятельности образовательных учреждений</t>
  </si>
  <si>
    <t>011 9591</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</si>
  <si>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t>
  </si>
  <si>
    <t>062 7481</t>
  </si>
  <si>
    <t>Поддержка социокультурных проектов муниципальных учреждений культуры и образовательных учреждений в области культуры</t>
  </si>
  <si>
    <t>062 8481</t>
  </si>
  <si>
    <t>Организация городских социально-значимых мероприятий</t>
  </si>
  <si>
    <t>062 9432</t>
  </si>
  <si>
    <t>063 1021</t>
  </si>
  <si>
    <t>063 1022</t>
  </si>
  <si>
    <t>063 1031</t>
  </si>
  <si>
    <t>063 8021</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</si>
  <si>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</si>
  <si>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063 9441</t>
  </si>
  <si>
    <t>063 9461</t>
  </si>
  <si>
    <t>072 9461</t>
  </si>
  <si>
    <t>Молодежная политика и оздоровление детей</t>
  </si>
  <si>
    <t>0707</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</si>
  <si>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</si>
  <si>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</si>
  <si>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t>
  </si>
  <si>
    <t>011 7441</t>
  </si>
  <si>
    <t>Субсидии автономным учреждениям на иные цели</t>
  </si>
  <si>
    <t>622</t>
  </si>
  <si>
    <t>Оплата стоимости набора продуктов питания или готовых блюд и их транспортировку в лагерях с дневным пребыванием детей</t>
  </si>
  <si>
    <t>011 7582</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</si>
  <si>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</si>
  <si>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011 7584</t>
  </si>
  <si>
    <t>Организация отдыха, оздоровления и занятости детей в муниципальных загородных оздоровительных лагерях</t>
  </si>
  <si>
    <t>011 7585</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</si>
  <si>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</si>
  <si>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011 8441</t>
  </si>
  <si>
    <t>Оплата стоимости набора продуктов питания или готовых блюд и их транспортировку в лагерях с дневным пребыванием детей, софинансирование за счет средств местного бюджета</t>
  </si>
  <si>
    <t>011 8582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</si>
  <si>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софинансирование за счет средств местного бюджета</t>
  </si>
  <si>
    <t>011 8584</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</si>
  <si>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</si>
  <si>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011 8585</t>
  </si>
  <si>
    <t>Мероприятия, направленные на подготовку лагеря к летней оздоровительной компании за счет средств местного бюджета</t>
  </si>
  <si>
    <t>011 9681</t>
  </si>
  <si>
    <t>081 1021</t>
  </si>
  <si>
    <t>081 1022</t>
  </si>
  <si>
    <t>Целевое пожертвование денежных средств от ОАО "СУЭК-Красноярск" на приобретение профессионального оборудования для развития телевизионного направления в медиа-центре МКУ "ММЦ г. Бородино"</t>
  </si>
  <si>
    <t>081 3821</t>
  </si>
  <si>
    <t>Организация общественных и временных работ несовершеннолетних граждан, в рамках договора целевого пожертвования денежных средств</t>
  </si>
  <si>
    <t>081 3827</t>
  </si>
  <si>
    <t>Средства КГБУ "Красноярский краевой Дворец молодежи" на организацию мероприятий по трудовому воспитанию несовершеннолетних граждан в возрасте от 14 до 18 лет</t>
  </si>
  <si>
    <t>081 4827</t>
  </si>
  <si>
    <t>Субсидия бюджетам муниципальных образований на поддержку деятельности муниципальных молодежных центров</t>
  </si>
  <si>
    <t>081 7456</t>
  </si>
  <si>
    <t>081 8021</t>
  </si>
  <si>
    <t>081 9421</t>
  </si>
  <si>
    <t>Информационное обеспечение молодежной политики</t>
  </si>
  <si>
    <t>081 9432</t>
  </si>
  <si>
    <t>081 9461</t>
  </si>
  <si>
    <t>Реализация мероприятий по трудовому воспитанию несовершеннолетних</t>
  </si>
  <si>
    <t>081 9474</t>
  </si>
  <si>
    <t>Реализация знаковых молодежных проектов</t>
  </si>
  <si>
    <t>081 9481</t>
  </si>
  <si>
    <t>Премии и гранты</t>
  </si>
  <si>
    <t>350</t>
  </si>
  <si>
    <t>Обеспечение деятельности молодежных клубов</t>
  </si>
  <si>
    <t>082 9473</t>
  </si>
  <si>
    <t>Организация и проведение семинаров по развитию добровольчества в Бородино</t>
  </si>
  <si>
    <t>082 9486</t>
  </si>
  <si>
    <t>Проведение акций, мероприятий по формированию негативного отношения к незаконному потреблению наркотических средств и психотропных веществ</t>
  </si>
  <si>
    <t>084 9432</t>
  </si>
  <si>
    <t>Другие вопросы в области образования</t>
  </si>
  <si>
    <t>0709</t>
  </si>
  <si>
    <t>012 1021</t>
  </si>
  <si>
    <t>012 1022</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</si>
  <si>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</si>
  <si>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012 7552</t>
  </si>
  <si>
    <t>012 8021</t>
  </si>
  <si>
    <t>Руководство и управление в сфере установленых функций</t>
  </si>
  <si>
    <t>012 9521</t>
  </si>
  <si>
    <t>Расходы на проведение мероприятий, включая приобретение призов и ценных подарков</t>
  </si>
  <si>
    <t>012 9533</t>
  </si>
  <si>
    <t>012 9561</t>
  </si>
  <si>
    <t>Конкурс на лучшую организацию профилактической работы среди образовательных учреждений города</t>
  </si>
  <si>
    <t>084 9532</t>
  </si>
  <si>
    <t>Муниципальная межведомственная централизованная бухгалтерия</t>
  </si>
  <si>
    <t>911 0062</t>
  </si>
  <si>
    <t>Культура</t>
  </si>
  <si>
    <t>0801</t>
  </si>
  <si>
    <t>Устройство внешних пандусов в учреждениях города</t>
  </si>
  <si>
    <t>036 9403</t>
  </si>
  <si>
    <t>061 1021</t>
  </si>
  <si>
    <t>061 1022</t>
  </si>
  <si>
    <t>Субсидии бюджетам муниципальных образований на комплектование книжных фондов библиотек муниципальных образований Красноярского края</t>
  </si>
  <si>
    <t>061 7488</t>
  </si>
  <si>
    <t>061 8021</t>
  </si>
  <si>
    <t>Комплектование книжных фондов библиотек муниципальных образований Красноярского края</t>
  </si>
  <si>
    <t>061 8488</t>
  </si>
  <si>
    <t>Комплектование библиотечных фондов муниципальных библиотек, за счет средств местного бюджета</t>
  </si>
  <si>
    <t>061 9414</t>
  </si>
  <si>
    <t>Организация и проведение мероприятий в рамках проекта "Бородино-культурная столица Красноярья"</t>
  </si>
  <si>
    <t>061 9431</t>
  </si>
  <si>
    <t>061 9461</t>
  </si>
  <si>
    <t>062 1021</t>
  </si>
  <si>
    <t>062 1022</t>
  </si>
  <si>
    <t>062 1031</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</si>
  <si>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</si>
  <si>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062 5190</t>
  </si>
  <si>
    <t>062 8021</t>
  </si>
  <si>
    <t>062 9431</t>
  </si>
  <si>
    <t>062 9461</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</si>
  <si>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t>
  </si>
  <si>
    <t>063 7485</t>
  </si>
  <si>
    <t>Субсидии бюджетам муниципальных образований Красноярского края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</si>
  <si>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063 7487</t>
  </si>
  <si>
    <t>Поддержка детских клубных формирований</t>
  </si>
  <si>
    <t>063 8483</t>
  </si>
  <si>
    <t>Оснащение муниципальных музеев и библиотек программным обеспечением</t>
  </si>
  <si>
    <t>063 8485</t>
  </si>
  <si>
    <t>Оснащение специальным оборудованием Дома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t>
  </si>
  <si>
    <t>063 8487</t>
  </si>
  <si>
    <t>Оснащение муниципальных музеев и библиотек компьютреным оборудованием и программным обеспечением, в том числе электронного каталога</t>
  </si>
  <si>
    <t>063 9434</t>
  </si>
  <si>
    <t>Проведение ремонтов в муниципальных учреждениях культуры</t>
  </si>
  <si>
    <t>063 9444</t>
  </si>
  <si>
    <t>Субсидия на оснащение учреждений культуры материально-техническими ресурсами</t>
  </si>
  <si>
    <t>063 9446</t>
  </si>
  <si>
    <t>Другие вопросы в области культуры, кинематографии</t>
  </si>
  <si>
    <t>0804</t>
  </si>
  <si>
    <t>063 9421</t>
  </si>
  <si>
    <t>Организация информационно-аналитического сопровождения мероприятий</t>
  </si>
  <si>
    <t>063 9433</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</si>
  <si>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</si>
  <si>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</si>
  <si>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t>
  </si>
  <si>
    <t>921 7555</t>
  </si>
  <si>
    <t>Организация и проведение акарицидных обработок мест массового отдыха населения за счет средств местного бюджета</t>
  </si>
  <si>
    <t>921 8555</t>
  </si>
  <si>
    <t>Пенсионное обеспечение</t>
  </si>
  <si>
    <t>1001</t>
  </si>
  <si>
    <t>Доплаты к пенсиям государственных служащих субъектов Российской Федерации и муниципальных служащих</t>
  </si>
  <si>
    <t>031 9701</t>
  </si>
  <si>
    <t>Пособия и компенсации гражданам и иные социальные выплаты, кроме публичных нормативных обязательств</t>
  </si>
  <si>
    <t>321</t>
  </si>
  <si>
    <t>Социальное обслуживание населения</t>
  </si>
  <si>
    <t>1002</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</si>
  <si>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</si>
  <si>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034 0151</t>
  </si>
  <si>
    <t>Социальное обеспечение населения</t>
  </si>
  <si>
    <t>1003</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</si>
  <si>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</si>
  <si>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011 7566</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</si>
  <si>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</si>
  <si>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031 0181</t>
  </si>
  <si>
    <t>Пособия, компенсации, меры социальной поддержки по публичным нормативным обязательствам</t>
  </si>
  <si>
    <t>313</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</si>
  <si>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</si>
  <si>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031 0211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</si>
  <si>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</si>
  <si>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031 0212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</si>
  <si>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</si>
  <si>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031 0221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</si>
  <si>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</si>
  <si>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031 0285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</si>
  <si>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</si>
  <si>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031 0286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</si>
  <si>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</si>
  <si>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031 0288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</si>
  <si>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</si>
  <si>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031 0391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</si>
  <si>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</si>
  <si>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031 0432</t>
  </si>
  <si>
    <t>Предоставление единовременной адресной материальной помощи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</si>
  <si>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031 2690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</si>
  <si>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</si>
  <si>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031 2696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</si>
  <si>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</si>
  <si>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031 2699</t>
  </si>
  <si>
    <t>Целевое пожертвование средств на приобретение санаторных путевок для пенсионеров бюджетной сферы</t>
  </si>
  <si>
    <t>031 3821</t>
  </si>
  <si>
    <t>Приобретение товаров, работ, услуг в пользу граждан в целях их социального обеспечения</t>
  </si>
  <si>
    <t>323</t>
  </si>
  <si>
    <t>Ежегодная денежная выплата лицам, награжденным нагрудным знаком "Почетный донор России"</t>
  </si>
  <si>
    <t>031 5220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</si>
  <si>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</si>
  <si>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031 5280</t>
  </si>
  <si>
    <t>Ежемесячная доплата к пенсии неработающим Почетным гражданам города Бородино</t>
  </si>
  <si>
    <t>031 9702</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</si>
  <si>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</si>
  <si>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032 0171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</si>
  <si>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</si>
  <si>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032 0272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</si>
  <si>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</si>
  <si>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032 0273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</si>
  <si>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</si>
  <si>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032 0274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</si>
  <si>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</si>
  <si>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032 0275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</si>
  <si>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</si>
  <si>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032 0276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</si>
  <si>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</si>
  <si>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032 0461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</si>
  <si>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</si>
  <si>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032 7561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</si>
  <si>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</si>
  <si>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033 0191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</si>
  <si>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</si>
  <si>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033 0192</t>
  </si>
  <si>
    <t>Оплата жилищно-коммунальных услуг отдельным категориям граждан, за счет средств федерального бюджета</t>
  </si>
  <si>
    <t>033 5250</t>
  </si>
  <si>
    <t>Реализация мероприятия по обеспечению жильем молодых семей федеральной целевой программы "Жилище" на 2011-2015 годы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</si>
  <si>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112 5020</t>
  </si>
  <si>
    <t>Субсидии гражданам на приобретение жилья</t>
  </si>
  <si>
    <t>322</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</si>
  <si>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</si>
  <si>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112 7458</t>
  </si>
  <si>
    <t>Предоставление социальных выплат молодым семьям на приобретение (строительство) жилья</t>
  </si>
  <si>
    <t>112 7558</t>
  </si>
  <si>
    <t>Адресная материальная помощь ко Дню Победы</t>
  </si>
  <si>
    <t>921 0082</t>
  </si>
  <si>
    <t>Иные выплаты населению</t>
  </si>
  <si>
    <t>360</t>
  </si>
  <si>
    <t>Выплаты премий выпускникам общеобразовательных школ города, окончившим школу с медалями</t>
  </si>
  <si>
    <t>921 0083</t>
  </si>
  <si>
    <t>Охрана семьи и детства</t>
  </si>
  <si>
    <t>1004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</si>
  <si>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</si>
  <si>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011 7556</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</si>
  <si>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</si>
  <si>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961 5082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</si>
  <si>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</si>
  <si>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</si>
  <si>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</si>
  <si>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961 7587</t>
  </si>
  <si>
    <t>Другие вопросы в области социальной политики</t>
  </si>
  <si>
    <t>1006</t>
  </si>
  <si>
    <t>Осуществление государственных полномочий по организации деятельности органов управления системой социальной защиты населения</t>
  </si>
  <si>
    <t>035 7513</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</si>
  <si>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</si>
  <si>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036 1095</t>
  </si>
  <si>
    <t>Мероприятия государственной программы Российской Федерации "Доступная среда" на 2011-2015 годы за счет средств федерального бюджета</t>
  </si>
  <si>
    <t>036 5027</t>
  </si>
  <si>
    <t>Физическая культура</t>
  </si>
  <si>
    <t>1101</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</si>
  <si>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</si>
  <si>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071 9479</t>
  </si>
  <si>
    <t>Массовый спорт</t>
  </si>
  <si>
    <t>1102</t>
  </si>
  <si>
    <t>Субсидия бюджетам муниципальных образований Красноярского края на приобрететние автотранспорта для нужд муниципальных учреждений физкультурно-спортивной направленности в 2013 году</t>
  </si>
  <si>
    <t>071 9437</t>
  </si>
  <si>
    <t>Субсидия бюджетам муниципальных образований Красноярского края на оснащение муниципальных учреждений физкультурно-спортивной направленности спортивным инвентарем, оборудованием, спортивной одеждой и обувью на 2013 году</t>
  </si>
  <si>
    <t>071 9438</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</si>
  <si>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</si>
  <si>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072 2522</t>
  </si>
  <si>
    <t>Другие вопросы в области физической культуры и спорта</t>
  </si>
  <si>
    <t>1105</t>
  </si>
  <si>
    <t>073 9421</t>
  </si>
  <si>
    <t>Периодическая печать и издательства</t>
  </si>
  <si>
    <t>1202</t>
  </si>
  <si>
    <t>Содействие развитию гражданского общества в городе Бородино</t>
  </si>
  <si>
    <t>131 9201</t>
  </si>
  <si>
    <t>Обслуживание государственного внутреннего и муниципального долга</t>
  </si>
  <si>
    <t>1301</t>
  </si>
  <si>
    <t>Процентные платежи по муниципальному долгу</t>
  </si>
  <si>
    <t>121 9188</t>
  </si>
  <si>
    <t>Обслуживание муниципального долга</t>
  </si>
  <si>
    <t>730</t>
  </si>
  <si>
    <t>ИТОГО:</t>
  </si>
  <si>
    <t>СВОД ПО ИСТОЧНИКАМ ПОКРЫТИЯ ДЕФИЦИТА БЮДЖЕТА</t>
  </si>
  <si>
    <t>План 1-й год</t>
  </si>
  <si>
    <t>Приложение 4</t>
  </si>
  <si>
    <t>к решению Бородинского городского</t>
  </si>
  <si>
    <t>Совета депутатов от 22.12.2014 № 41-379р</t>
  </si>
  <si>
    <t xml:space="preserve">"О внесении изменений и дополнений </t>
  </si>
  <si>
    <t>в решение Бородинского городского Совета</t>
  </si>
  <si>
    <t>депутатов «О бюджете города Бородино на</t>
  </si>
  <si>
    <t xml:space="preserve"> 2014 год и плановый период 2015-2016 годов"</t>
  </si>
  <si>
    <t>Приложение 5</t>
  </si>
  <si>
    <t>Совета депутатов от 20.12.2013  № 32-305р</t>
  </si>
  <si>
    <t>"О бюджете города Бородино на 2014 год</t>
  </si>
  <si>
    <t>и плановый период 2015-2016 годов"</t>
  </si>
  <si>
    <t>Распределение бюджетных ассигнований по разделам, подразделам, целевым статьям (муниципальным программам города Бородино и непрограммным направлениям деятельности), группам и подгруппам видов расходов классификации расходов бюджета города Бородино
 на плановый период 2015-2016 годов</t>
  </si>
  <si>
    <t>ОБЩЕГОСУДАРСТВЕННЫЕ ВОПРОСЫ</t>
  </si>
  <si>
    <t>0100</t>
  </si>
  <si>
    <t>НАЦИОНАЛЬНАЯ БЕЗОПАСНОСТЬ И ПРАВООХРАНИТЕЛЬНАЯ ДЕЯТЕЛЬНОСТЬ</t>
  </si>
  <si>
    <t>0300</t>
  </si>
  <si>
    <t>НАЦИОНАЛЬНАЯ ЭКОНОМИКА</t>
  </si>
  <si>
    <t>0400</t>
  </si>
  <si>
    <t>ЖИЛИЩНО-КОММУНАЛЬНОЕ ХОЗЯЙСТВО</t>
  </si>
  <si>
    <t>0500</t>
  </si>
  <si>
    <t>ОХРАНА ОКРУЖАЮЩЕЙ СРЕДЫ</t>
  </si>
  <si>
    <t>0600</t>
  </si>
  <si>
    <t>ОБРАЗОВАНИЕ</t>
  </si>
  <si>
    <t>0700</t>
  </si>
  <si>
    <t>КУЛЬТУРА, КИНЕМАТОГРАФИЯ</t>
  </si>
  <si>
    <t>0800</t>
  </si>
  <si>
    <t>ЗДРАВООХРАНЕНИЕ</t>
  </si>
  <si>
    <t>0900</t>
  </si>
  <si>
    <t>СОЦИАЛЬНАЯ ПОЛИТИКА</t>
  </si>
  <si>
    <t>1000</t>
  </si>
  <si>
    <t>ФИЗИЧЕСКАЯ КУЛЬТУРА И СПОРТ</t>
  </si>
  <si>
    <t>1100</t>
  </si>
  <si>
    <t>СРЕДСТВА МАССОВОЙ ИНФОРМАЦИИ</t>
  </si>
  <si>
    <t>1200</t>
  </si>
  <si>
    <t>ОБСЛУЖИВАНИЕ ГОСУДАРСТВЕННОГО И МУНИЦИПАЛЬНОГО ДОЛГА</t>
  </si>
  <si>
    <t>1300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</si>
</sst>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14" x14ac:knownFonts="1">
    <font>
      <sz val="10"/>
      <name val="Arial"/>
    </font>
    <font>
      <sz val="10"/>
      <name val="Times New Roman"/>
      <family val="1"/>
      <charset val="204"/>
    </font>
    <font>
      <sz val="8.5"/>
      <name val="MS Sans Serif"/>
      <family val="2"/>
      <charset val="204"/>
    </font>
    <font>
      <b/>
      <sz val="11"/>
      <name val="Times New Roman"/>
      <family val="1"/>
      <charset val="204"/>
    </font>
    <font>
      <b/>
      <sz val="12"/>
      <color indexed="8"/>
      <name val="Times New Roman"/>
      <family val="1"/>
      <charset val="204"/>
    </font>
    <font>
      <sz val="8"/>
      <name val="Arial Narrow"/>
      <family val="2"/>
      <charset val="204"/>
    </font>
    <font>
      <b/>
      <sz val="8"/>
      <name val="MS Sans Serif"/>
      <family val="2"/>
      <charset val="204"/>
    </font>
    <font>
      <b/>
      <sz val="8"/>
      <name val="Arial Narrow"/>
      <family val="2"/>
      <charset val="204"/>
    </font>
    <font>
      <b/>
      <sz val="9"/>
      <name val="MS Sans Serif"/>
      <family val="2"/>
      <charset val="204"/>
    </font>
    <font>
      <sz val="12"/>
      <name val="Times New Roman"/>
      <family val="1"/>
      <charset val="204"/>
    </font>
    <font>
      <sz val="12"/>
      <color indexed="8"/>
      <name val="Times New Roman"/>
      <family val="1"/>
      <charset val="204"/>
    </font>
    <font>
      <b/>
      <sz val="14"/>
      <name val="Times New Roman"/>
      <family val="1"/>
      <charset val="204"/>
    </font>
    <font>
      <b/>
      <sz val="12"/>
      <name val="Times New Roman"/>
      <family val="1"/>
      <charset val="204"/>
    </font>
    <font>
      <b/>
      <sz val="10"/>
      <name val="Arial"/>
      <family val="2"/>
      <charset val="204"/>
    </font>
  </fonts>
  <fills count="2">
    <fill>
      <patternFill patternType="none"/>
    </fill>
    <fill>
      <patternFill patternType="gray125"/>
    </fill>
  </fills>
  <borders count="9">
    <border>
      <left/>
      <right/>
      <top/>
      <bottom/>
      <diagonal/>
    </border>
    <border>
      <left/>
      <right/>
      <top/>
      <bottom style="thin">
        <color indexed="64"/>
      </bottom>
      <diagonal/>
    </border>
    <border diagonalUp="1" diagonalDown="1">
      <left style="thin">
        <color indexed="8"/>
      </left>
      <right style="dotted">
        <color indexed="8"/>
      </right>
      <top style="thin">
        <color indexed="8"/>
      </top>
      <bottom style="thin">
        <color indexed="8"/>
      </bottom>
      <diagonal/>
    </border>
    <border diagonalUp="1" diagonalDown="1">
      <left style="dotted">
        <color indexed="8"/>
      </left>
      <right style="thin">
        <color indexed="8"/>
      </right>
      <top style="thin">
        <color indexed="8"/>
      </top>
      <bottom style="thin">
        <color indexed="8"/>
      </bottom>
      <diagonal/>
    </border>
    <border diagonalUp="1" diagonalDown="1">
      <left style="thin">
        <color indexed="8"/>
      </left>
      <right style="dotted">
        <color indexed="8"/>
      </right>
      <top style="dotted">
        <color indexed="8"/>
      </top>
      <bottom style="dotted">
        <color indexed="8"/>
      </bottom>
      <diagonal/>
    </border>
    <border diagonalUp="1" diagonalDown="1">
      <left style="dotted">
        <color indexed="8"/>
      </left>
      <right style="thin">
        <color indexed="8"/>
      </right>
      <top style="dotted">
        <color indexed="8"/>
      </top>
      <bottom style="dotted">
        <color indexed="8"/>
      </bottom>
      <diagonal/>
    </border>
    <border>
      <left style="thin">
        <color indexed="64"/>
      </left>
      <right style="thin">
        <color indexed="64"/>
      </right>
      <top style="thin">
        <color indexed="64"/>
      </top>
      <bottom style="thin">
        <color indexed="64"/>
      </bottom>
      <diagonal/>
    </border>
    <border diagonalUp="1" diagonalDown="1">
      <left style="thin">
        <color indexed="8"/>
      </left>
      <right style="thin">
        <color indexed="8"/>
      </right>
      <top style="thin">
        <color indexed="8"/>
      </top>
      <bottom style="thin">
        <color indexed="8"/>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1" fillId="0" borderId="1" xfId="0" applyFont="1" applyBorder="1" applyAlignment="1" applyProtection="1"/>
    <xf numFmtId="0" fontId="2" fillId="0" borderId="1" xfId="0" applyFont="1" applyBorder="1" applyAlignment="1" applyProtection="1"/>
    <xf numFmtId="0" fontId="2" fillId="0" borderId="0" xfId="0" applyFont="1" applyBorder="1" applyAlignment="1" applyProtection="1"/>
    <xf numFmtId="164" fontId="2" fillId="0" borderId="0" xfId="0" applyNumberFormat="1" applyFont="1" applyBorder="1" applyAlignment="1" applyProtection="1"/>
    <xf numFmtId="0" fontId="2" fillId="0" borderId="0" xfId="0" applyFont="1" applyBorder="1" applyAlignment="1" applyProtection="1">
      <alignment horizontal="right"/>
    </xf>
    <xf numFmtId="14" fontId="2" fillId="0" borderId="0" xfId="0" applyNumberFormat="1" applyFont="1" applyBorder="1" applyAlignment="1" applyProtection="1">
      <alignment horizontal="left"/>
    </xf>
    <xf numFmtId="0" fontId="3" fillId="0" borderId="0" xfId="0" applyFont="1" applyBorder="1" applyAlignment="1" applyProtection="1"/>
    <xf numFmtId="0" fontId="2" fillId="0" borderId="0" xfId="0" applyFont="1" applyBorder="1" applyAlignment="1" applyProtection="1">
      <alignment horizontal="left" vertical="top"/>
    </xf>
    <xf numFmtId="0" fontId="2" fillId="0" borderId="0" xfId="0" applyFont="1" applyBorder="1" applyAlignment="1" applyProtection="1">
      <alignment vertical="top" wrapText="1"/>
    </xf>
    <xf numFmtId="49" fontId="4" fillId="0" borderId="2" xfId="0" applyNumberFormat="1" applyFont="1" applyBorder="1" applyAlignment="1" applyProtection="1">
      <alignment vertical="center" wrapText="1"/>
    </xf>
    <xf numFmtId="4" fontId="4" fillId="0" borderId="3" xfId="0" applyNumberFormat="1" applyFont="1" applyBorder="1" applyAlignment="1" applyProtection="1">
      <alignment vertical="center" wrapText="1"/>
    </xf>
    <xf numFmtId="49" fontId="5" fillId="0" borderId="4" xfId="0" applyNumberFormat="1" applyFont="1" applyBorder="1" applyAlignment="1" applyProtection="1">
      <alignment horizontal="left" wrapText="1"/>
    </xf>
    <xf numFmtId="4" fontId="5" fillId="0" borderId="5" xfId="0" applyNumberFormat="1" applyFont="1" applyBorder="1" applyAlignment="1" applyProtection="1">
      <alignment horizontal="right" wrapText="1"/>
    </xf>
    <xf numFmtId="49" fontId="6" fillId="0" borderId="2" xfId="0" applyNumberFormat="1" applyFont="1" applyBorder="1" applyAlignment="1" applyProtection="1">
      <alignment horizontal="left" wrapText="1"/>
    </xf>
    <xf numFmtId="4" fontId="7" fillId="0" borderId="3" xfId="0" applyNumberFormat="1" applyFont="1" applyBorder="1" applyAlignment="1" applyProtection="1">
      <alignment horizontal="right" wrapText="1"/>
    </xf>
    <xf numFmtId="49" fontId="8" fillId="0" borderId="6" xfId="0" applyNumberFormat="1" applyFont="1" applyBorder="1" applyAlignment="1" applyProtection="1">
      <alignment horizontal="center" vertical="center" wrapText="1"/>
    </xf>
    <xf numFmtId="4" fontId="5" fillId="0" borderId="7" xfId="0" applyNumberFormat="1" applyFont="1" applyBorder="1" applyAlignment="1" applyProtection="1">
      <alignment horizontal="right" wrapText="1"/>
    </xf>
    <xf numFmtId="4" fontId="6" fillId="0" borderId="2" xfId="0" applyNumberFormat="1" applyFont="1" applyBorder="1" applyAlignment="1" applyProtection="1">
      <alignment horizontal="right" wrapText="1"/>
    </xf>
    <xf numFmtId="4" fontId="6" fillId="0" borderId="7" xfId="0" applyNumberFormat="1" applyFont="1" applyBorder="1" applyAlignment="1" applyProtection="1">
      <alignment horizontal="right" wrapText="1"/>
    </xf>
    <xf numFmtId="49" fontId="9" fillId="0" borderId="6" xfId="0" applyNumberFormat="1" applyFont="1" applyBorder="1" applyAlignment="1" applyProtection="1">
      <alignment horizontal="center" vertical="center" wrapText="1"/>
    </xf>
    <xf numFmtId="49" fontId="9" fillId="0" borderId="8" xfId="0" applyNumberFormat="1" applyFont="1" applyBorder="1" applyAlignment="1" applyProtection="1">
      <alignment horizontal="center" wrapText="1"/>
    </xf>
    <xf numFmtId="49" fontId="9" fillId="0" borderId="8" xfId="0" applyNumberFormat="1" applyFont="1" applyBorder="1" applyAlignment="1" applyProtection="1">
      <alignment horizontal="justify" vertical="top" wrapText="1"/>
    </xf>
    <xf numFmtId="165" fontId="9" fillId="0" borderId="8" xfId="0" applyNumberFormat="1" applyFont="1" applyBorder="1" applyAlignment="1" applyProtection="1">
      <alignment horizontal="justify" vertical="top" wrapText="1"/>
    </xf>
    <xf numFmtId="0" fontId="0" fillId="0" borderId="0" xfId="0" applyFill="1"/>
    <xf numFmtId="0" fontId="10" fillId="0" borderId="0" xfId="0" applyFont="1" applyFill="1"/>
    <xf numFmtId="0" fontId="1" fillId="0" borderId="0" xfId="0" applyFont="1" applyFill="1" applyBorder="1" applyAlignment="1"/>
    <xf numFmtId="0" fontId="9" fillId="0" borderId="0" xfId="0" applyFont="1" applyFill="1" applyBorder="1" applyAlignment="1"/>
    <xf numFmtId="0" fontId="10" fillId="0" borderId="0" xfId="0" applyFont="1" applyFill="1" applyAlignment="1">
      <alignment horizontal="left" vertical="center" wrapText="1"/>
    </xf>
    <xf numFmtId="0" fontId="1" fillId="0" borderId="0" xfId="0" applyFont="1" applyFill="1" applyBorder="1"/>
    <xf numFmtId="0" fontId="2" fillId="0" borderId="0" xfId="0" applyFont="1" applyFill="1" applyBorder="1"/>
    <xf numFmtId="0" fontId="10" fillId="0" borderId="0" xfId="0" applyFont="1" applyFill="1" applyBorder="1"/>
    <xf numFmtId="0" fontId="2" fillId="0" borderId="0" xfId="0" applyFont="1" applyFill="1"/>
    <xf numFmtId="0" fontId="9" fillId="0" borderId="0" xfId="0" applyFont="1" applyFill="1"/>
    <xf numFmtId="0" fontId="3" fillId="0" borderId="0" xfId="0" applyFont="1" applyFill="1"/>
    <xf numFmtId="0" fontId="2" fillId="0" borderId="0" xfId="0" applyFont="1" applyFill="1" applyAlignment="1">
      <alignment horizontal="left" vertical="top"/>
    </xf>
    <xf numFmtId="0" fontId="2" fillId="0" borderId="0" xfId="0" applyFont="1" applyFill="1" applyAlignment="1">
      <alignment vertical="top" wrapText="1"/>
    </xf>
    <xf numFmtId="4" fontId="9" fillId="0" borderId="8" xfId="0" applyNumberFormat="1" applyFont="1" applyBorder="1" applyAlignment="1" applyProtection="1">
      <alignment horizontal="right" vertical="center" wrapText="1"/>
    </xf>
    <xf numFmtId="49" fontId="12" fillId="0" borderId="8" xfId="0" applyNumberFormat="1" applyFont="1" applyBorder="1" applyAlignment="1" applyProtection="1">
      <alignment horizontal="justify" vertical="top" wrapText="1"/>
    </xf>
    <xf numFmtId="49" fontId="12" fillId="0" borderId="8" xfId="0" applyNumberFormat="1" applyFont="1" applyBorder="1" applyAlignment="1" applyProtection="1">
      <alignment horizontal="center" wrapText="1"/>
    </xf>
    <xf numFmtId="4" fontId="12" fillId="0" borderId="8" xfId="0" applyNumberFormat="1" applyFont="1" applyBorder="1" applyAlignment="1" applyProtection="1">
      <alignment horizontal="right" vertical="center" wrapText="1"/>
    </xf>
    <xf numFmtId="0" fontId="13" fillId="0" borderId="0" xfId="0" applyFont="1"/>
    <xf numFmtId="4" fontId="12" fillId="0" borderId="6" xfId="0" applyNumberFormat="1" applyFont="1" applyBorder="1" applyAlignment="1" applyProtection="1">
      <alignment horizontal="right" vertical="center" wrapText="1"/>
    </xf>
    <xf numFmtId="0" fontId="10" fillId="0" borderId="0" xfId="0" applyFont="1" applyFill="1" applyAlignment="1">
      <alignment horizontal="left" vertical="top" wrapText="1"/>
    </xf>
    <xf numFmtId="0" fontId="11" fillId="0" borderId="0" xfId="0" applyFont="1" applyFill="1" applyBorder="1" applyAlignment="1" applyProtection="1">
      <alignment horizontal="center" vertical="center" wrapText="1"/>
    </xf>
    <xf numFmtId="4"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2.75" customHeight="1" x14ac:dyDescent="0.2"/>
  <cols>
    <col min="1" max="1" width="30.7109375" customWidth="1"/>
    <col min="2" max="4" width="18.7109375" customWidth="1"/>
    <col min="5" max="6" width="9.140625" customWidth="1"/>
    <col min="7" max="7" width="13.140625" customWidth="1"/>
    <col min="8" max="10" width="9.140625" customWidth="1"/>
  </cols>
  <sheetData>
    <row r="1" spans="1:8" ht="12.75" customHeight="1" x14ac:dyDescent="0.2">
      <c r="A1" s="1" t="s">
        <v>1</v>
      </c>
      <c r="B1" s="2"/>
      <c r="C1" s="2"/>
      <c r="D1" s="2"/>
    </row>
    <row r="2" spans="1:8" ht="12.75" customHeight="1" x14ac:dyDescent="0.2">
      <c r="A2" s="3" t="s">
        <v>0</v>
      </c>
      <c r="E2" s="4"/>
      <c r="F2" s="5"/>
      <c r="G2" s="6"/>
      <c r="H2" s="4"/>
    </row>
    <row r="4" spans="1:8" ht="12.75" customHeight="1" x14ac:dyDescent="0.2">
      <c r="A4" s="7" t="s">
        <v>2</v>
      </c>
    </row>
    <row r="5" spans="1:8" x14ac:dyDescent="0.2">
      <c r="A5" s="3" t="s">
        <v>3</v>
      </c>
    </row>
    <row r="6" spans="1:8" ht="12.6" customHeight="1" x14ac:dyDescent="0.2">
      <c r="A6" s="8" t="s">
        <v>4</v>
      </c>
      <c r="B6" s="9"/>
      <c r="C6" s="9"/>
      <c r="D6" s="9"/>
      <c r="E6" s="9"/>
      <c r="F6" s="9"/>
    </row>
    <row r="7" spans="1:8" x14ac:dyDescent="0.2">
      <c r="A7" s="3" t="s">
        <v>5</v>
      </c>
    </row>
    <row r="8" spans="1:8" ht="36.75" customHeight="1" x14ac:dyDescent="0.2">
      <c r="A8" s="10" t="s">
        <v>6</v>
      </c>
      <c r="B8" s="11" t="s">
        <v>7</v>
      </c>
    </row>
    <row r="9" spans="1:8" ht="13.35" customHeight="1" x14ac:dyDescent="0.25">
      <c r="A9" s="12" t="s">
        <v>8</v>
      </c>
      <c r="B9" s="13">
        <v>539046196.27999997</v>
      </c>
    </row>
    <row r="10" spans="1:8" ht="13.35" customHeight="1" x14ac:dyDescent="0.25">
      <c r="A10" s="12" t="s">
        <v>9</v>
      </c>
      <c r="B10" s="13">
        <v>644769176.99000001</v>
      </c>
    </row>
    <row r="11" spans="1:8" ht="13.35" customHeight="1" x14ac:dyDescent="0.25">
      <c r="A11" s="12" t="s">
        <v>10</v>
      </c>
      <c r="B11" s="13">
        <v>0</v>
      </c>
    </row>
    <row r="12" spans="1:8" ht="13.35" customHeight="1" x14ac:dyDescent="0.25">
      <c r="A12" s="14" t="s">
        <v>11</v>
      </c>
      <c r="B12" s="15">
        <v>-105722980.70999999</v>
      </c>
    </row>
  </sheetData>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H11"/>
  <sheetViews>
    <sheetView showGridLines="0" workbookViewId="0"/>
  </sheetViews>
  <sheetFormatPr defaultRowHeight="12.75" customHeight="1" x14ac:dyDescent="0.2"/>
  <cols>
    <col min="1" max="2" width="15.42578125" customWidth="1"/>
    <col min="3" max="4" width="15.7109375" customWidth="1"/>
    <col min="5" max="6" width="9.140625" customWidth="1"/>
    <col min="7" max="7" width="13.140625" customWidth="1"/>
    <col min="8" max="10" width="9.140625" customWidth="1"/>
  </cols>
  <sheetData>
    <row r="1" spans="1:8" ht="12.75" customHeight="1" x14ac:dyDescent="0.2">
      <c r="A1" s="1" t="s">
        <v>1</v>
      </c>
      <c r="B1" s="2"/>
      <c r="C1" s="2"/>
      <c r="D1" s="2"/>
    </row>
    <row r="2" spans="1:8" ht="12.75" customHeight="1" x14ac:dyDescent="0.2">
      <c r="A2" s="3" t="s">
        <v>0</v>
      </c>
      <c r="E2" s="4"/>
      <c r="F2" s="5"/>
      <c r="G2" s="6"/>
      <c r="H2" s="4"/>
    </row>
    <row r="3" spans="1:8" x14ac:dyDescent="0.2">
      <c r="A3" s="3"/>
    </row>
    <row r="4" spans="1:8" ht="12.75" customHeight="1" x14ac:dyDescent="0.2">
      <c r="A4" s="7" t="s">
        <v>12</v>
      </c>
    </row>
    <row r="5" spans="1:8" x14ac:dyDescent="0.2">
      <c r="A5" s="3" t="s">
        <v>3</v>
      </c>
    </row>
    <row r="6" spans="1:8" ht="12.6" customHeight="1" x14ac:dyDescent="0.2">
      <c r="A6" s="8" t="s">
        <v>4</v>
      </c>
      <c r="B6" s="9"/>
      <c r="C6" s="9"/>
      <c r="D6" s="9"/>
      <c r="E6" s="9"/>
      <c r="F6" s="9"/>
    </row>
    <row r="7" spans="1:8" x14ac:dyDescent="0.2">
      <c r="A7" s="3"/>
    </row>
    <row r="8" spans="1:8" ht="12.75" customHeight="1" x14ac:dyDescent="0.2">
      <c r="A8" s="3" t="s">
        <v>5</v>
      </c>
    </row>
    <row r="9" spans="1:8" ht="40.700000000000003" customHeight="1" x14ac:dyDescent="0.2">
      <c r="A9" s="16" t="s">
        <v>13</v>
      </c>
      <c r="B9" s="16" t="s">
        <v>14</v>
      </c>
    </row>
    <row r="10" spans="1:8" ht="13.35" customHeight="1" x14ac:dyDescent="0.25">
      <c r="A10" s="17">
        <v>539046196.27999997</v>
      </c>
      <c r="B10" s="17"/>
    </row>
    <row r="11" spans="1:8" ht="13.35" customHeight="1" x14ac:dyDescent="0.25">
      <c r="A11" s="18">
        <v>539046196.27999997</v>
      </c>
      <c r="B11" s="15">
        <v>0</v>
      </c>
    </row>
  </sheetData>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74"/>
  <sheetViews>
    <sheetView showGridLines="0" tabSelected="1" topLeftCell="A159" workbookViewId="0">
      <selection activeCell="E150" sqref="E150"/>
    </sheetView>
  </sheetViews>
  <sheetFormatPr defaultRowHeight="12.75" outlineLevelRow="2" x14ac:dyDescent="0.2"/>
  <cols>
    <col min="1" max="1" width="56.28515625" customWidth="1"/>
    <col min="2" max="2" width="8.85546875" customWidth="1"/>
    <col min="3" max="3" width="12.140625" customWidth="1"/>
    <col min="4" max="4" width="8.7109375" customWidth="1"/>
    <col min="5" max="5" width="23.28515625" customWidth="1"/>
    <col min="6" max="6" width="9.140625" customWidth="1"/>
    <col min="7" max="7" width="13.140625" customWidth="1"/>
    <col min="8" max="10" width="9.140625" customWidth="1"/>
  </cols>
  <sheetData>
    <row r="1" spans="1:8" ht="15.75" x14ac:dyDescent="0.25">
      <c r="A1" s="24"/>
      <c r="B1" s="24"/>
      <c r="C1" s="25" t="s">
        <v>518</v>
      </c>
      <c r="D1" s="26"/>
      <c r="E1" s="26"/>
    </row>
    <row r="2" spans="1:8" ht="15.75" x14ac:dyDescent="0.25">
      <c r="A2" s="24"/>
      <c r="B2" s="24"/>
      <c r="C2" s="25" t="s">
        <v>519</v>
      </c>
      <c r="D2" s="27"/>
      <c r="E2" s="27"/>
    </row>
    <row r="3" spans="1:8" ht="15.75" x14ac:dyDescent="0.25">
      <c r="A3" s="24"/>
      <c r="B3" s="24"/>
      <c r="C3" s="25" t="s">
        <v>520</v>
      </c>
      <c r="D3" s="27"/>
      <c r="E3" s="27"/>
    </row>
    <row r="4" spans="1:8" ht="15.75" x14ac:dyDescent="0.25">
      <c r="A4" s="24"/>
      <c r="B4" s="24"/>
      <c r="C4" s="25" t="s">
        <v>521</v>
      </c>
      <c r="D4" s="27"/>
      <c r="E4" s="27"/>
    </row>
    <row r="5" spans="1:8" ht="15.75" x14ac:dyDescent="0.25">
      <c r="A5" s="24"/>
      <c r="B5" s="24"/>
      <c r="C5" s="25" t="s">
        <v>522</v>
      </c>
      <c r="D5" s="27"/>
      <c r="E5" s="27"/>
    </row>
    <row r="6" spans="1:8" ht="15.75" x14ac:dyDescent="0.25">
      <c r="A6" s="24"/>
      <c r="B6" s="24"/>
      <c r="C6" s="25" t="s">
        <v>523</v>
      </c>
      <c r="D6" s="27"/>
      <c r="E6" s="27"/>
    </row>
    <row r="7" spans="1:8" ht="15.75" x14ac:dyDescent="0.2">
      <c r="A7" s="24"/>
      <c r="B7" s="24"/>
      <c r="C7" s="43" t="s">
        <v>524</v>
      </c>
      <c r="D7" s="43"/>
      <c r="E7" s="43"/>
    </row>
    <row r="8" spans="1:8" ht="15.75" x14ac:dyDescent="0.25">
      <c r="A8" s="24"/>
      <c r="B8" s="24"/>
      <c r="C8" s="28"/>
      <c r="D8" s="27"/>
      <c r="E8" s="27"/>
    </row>
    <row r="9" spans="1:8" ht="15.75" x14ac:dyDescent="0.25">
      <c r="A9" s="29"/>
      <c r="B9" s="30"/>
      <c r="C9" s="31" t="s">
        <v>525</v>
      </c>
      <c r="D9" s="27"/>
      <c r="E9" s="27"/>
    </row>
    <row r="10" spans="1:8" ht="15.75" x14ac:dyDescent="0.25">
      <c r="A10" s="32"/>
      <c r="B10" s="24"/>
      <c r="C10" s="25" t="s">
        <v>519</v>
      </c>
      <c r="D10" s="33"/>
      <c r="E10" s="33"/>
    </row>
    <row r="11" spans="1:8" ht="15.75" x14ac:dyDescent="0.25">
      <c r="A11" s="24"/>
      <c r="B11" s="24"/>
      <c r="C11" s="25" t="s">
        <v>526</v>
      </c>
      <c r="D11" s="33"/>
      <c r="E11" s="33"/>
    </row>
    <row r="12" spans="1:8" ht="15.75" x14ac:dyDescent="0.25">
      <c r="A12" s="34"/>
      <c r="B12" s="24"/>
      <c r="C12" s="25" t="s">
        <v>527</v>
      </c>
      <c r="D12" s="33"/>
      <c r="E12" s="33"/>
    </row>
    <row r="13" spans="1:8" ht="15.75" x14ac:dyDescent="0.25">
      <c r="A13" s="32"/>
      <c r="B13" s="24"/>
      <c r="C13" s="25" t="s">
        <v>528</v>
      </c>
      <c r="D13" s="27"/>
      <c r="E13" s="27"/>
      <c r="F13" s="5"/>
      <c r="G13" s="6"/>
      <c r="H13" s="4"/>
    </row>
    <row r="14" spans="1:8" ht="15.75" x14ac:dyDescent="0.25">
      <c r="A14" s="35"/>
      <c r="B14" s="36"/>
      <c r="C14" s="25"/>
      <c r="D14" s="27"/>
      <c r="E14" s="27"/>
    </row>
    <row r="15" spans="1:8" ht="117" customHeight="1" x14ac:dyDescent="0.2">
      <c r="A15" s="44" t="s">
        <v>529</v>
      </c>
      <c r="B15" s="44"/>
      <c r="C15" s="44"/>
      <c r="D15" s="44"/>
      <c r="E15" s="44"/>
    </row>
    <row r="16" spans="1:8" x14ac:dyDescent="0.2">
      <c r="A16" s="3" t="s">
        <v>5</v>
      </c>
    </row>
    <row r="17" spans="1:5" ht="31.5" x14ac:dyDescent="0.2">
      <c r="A17" s="20" t="s">
        <v>15</v>
      </c>
      <c r="B17" s="20" t="s">
        <v>16</v>
      </c>
      <c r="C17" s="20" t="s">
        <v>17</v>
      </c>
      <c r="D17" s="20" t="s">
        <v>18</v>
      </c>
      <c r="E17" s="20" t="s">
        <v>19</v>
      </c>
    </row>
    <row r="18" spans="1:5" ht="15.75" x14ac:dyDescent="0.25">
      <c r="A18" s="38" t="s">
        <v>530</v>
      </c>
      <c r="B18" s="39" t="s">
        <v>531</v>
      </c>
      <c r="C18" s="20"/>
      <c r="D18" s="20"/>
      <c r="E18" s="42">
        <f>E19+E22+E36+E43+E48+E51</f>
        <v>34030807.859999999</v>
      </c>
    </row>
    <row r="19" spans="1:5" ht="47.25" x14ac:dyDescent="0.25">
      <c r="A19" s="22" t="s">
        <v>20</v>
      </c>
      <c r="B19" s="21" t="s">
        <v>21</v>
      </c>
      <c r="C19" s="21"/>
      <c r="D19" s="21"/>
      <c r="E19" s="37">
        <v>903837.89</v>
      </c>
    </row>
    <row r="20" spans="1:5" ht="15.75" outlineLevel="1" x14ac:dyDescent="0.25">
      <c r="A20" s="22" t="s">
        <v>22</v>
      </c>
      <c r="B20" s="21" t="s">
        <v>21</v>
      </c>
      <c r="C20" s="21" t="s">
        <v>23</v>
      </c>
      <c r="D20" s="21"/>
      <c r="E20" s="37">
        <v>903837.89</v>
      </c>
    </row>
    <row r="21" spans="1:5" ht="47.25" outlineLevel="2" x14ac:dyDescent="0.25">
      <c r="A21" s="22" t="s">
        <v>24</v>
      </c>
      <c r="B21" s="21" t="s">
        <v>21</v>
      </c>
      <c r="C21" s="21" t="s">
        <v>23</v>
      </c>
      <c r="D21" s="21" t="s">
        <v>25</v>
      </c>
      <c r="E21" s="37">
        <v>903837.89</v>
      </c>
    </row>
    <row r="22" spans="1:5" ht="63" x14ac:dyDescent="0.25">
      <c r="A22" s="22" t="s">
        <v>26</v>
      </c>
      <c r="B22" s="21" t="s">
        <v>27</v>
      </c>
      <c r="C22" s="21"/>
      <c r="D22" s="21"/>
      <c r="E22" s="37">
        <v>3994920.75</v>
      </c>
    </row>
    <row r="23" spans="1:5" ht="31.5" outlineLevel="1" x14ac:dyDescent="0.25">
      <c r="A23" s="22" t="s">
        <v>28</v>
      </c>
      <c r="B23" s="21" t="s">
        <v>27</v>
      </c>
      <c r="C23" s="21" t="s">
        <v>29</v>
      </c>
      <c r="D23" s="21"/>
      <c r="E23" s="37">
        <v>1863725.41</v>
      </c>
    </row>
    <row r="24" spans="1:5" ht="47.25" outlineLevel="2" x14ac:dyDescent="0.25">
      <c r="A24" s="22" t="s">
        <v>24</v>
      </c>
      <c r="B24" s="21" t="s">
        <v>27</v>
      </c>
      <c r="C24" s="21" t="s">
        <v>29</v>
      </c>
      <c r="D24" s="21" t="s">
        <v>25</v>
      </c>
      <c r="E24" s="37">
        <v>1235363.0900000001</v>
      </c>
    </row>
    <row r="25" spans="1:5" ht="31.5" outlineLevel="2" x14ac:dyDescent="0.25">
      <c r="A25" s="22" t="s">
        <v>30</v>
      </c>
      <c r="B25" s="21" t="s">
        <v>27</v>
      </c>
      <c r="C25" s="21" t="s">
        <v>29</v>
      </c>
      <c r="D25" s="21" t="s">
        <v>31</v>
      </c>
      <c r="E25" s="37">
        <v>625336.31999999995</v>
      </c>
    </row>
    <row r="26" spans="1:5" ht="126" outlineLevel="2" x14ac:dyDescent="0.25">
      <c r="A26" s="23" t="s">
        <v>32</v>
      </c>
      <c r="B26" s="21" t="s">
        <v>27</v>
      </c>
      <c r="C26" s="21" t="s">
        <v>29</v>
      </c>
      <c r="D26" s="21" t="s">
        <v>33</v>
      </c>
      <c r="E26" s="37">
        <v>2000</v>
      </c>
    </row>
    <row r="27" spans="1:5" ht="15.75" outlineLevel="2" x14ac:dyDescent="0.25">
      <c r="A27" s="22" t="s">
        <v>34</v>
      </c>
      <c r="B27" s="21" t="s">
        <v>27</v>
      </c>
      <c r="C27" s="21" t="s">
        <v>29</v>
      </c>
      <c r="D27" s="21" t="s">
        <v>35</v>
      </c>
      <c r="E27" s="37">
        <v>1026</v>
      </c>
    </row>
    <row r="28" spans="1:5" ht="31.5" outlineLevel="1" x14ac:dyDescent="0.25">
      <c r="A28" s="22" t="s">
        <v>36</v>
      </c>
      <c r="B28" s="21" t="s">
        <v>27</v>
      </c>
      <c r="C28" s="21" t="s">
        <v>37</v>
      </c>
      <c r="D28" s="21"/>
      <c r="E28" s="37">
        <v>887093</v>
      </c>
    </row>
    <row r="29" spans="1:5" ht="47.25" outlineLevel="2" x14ac:dyDescent="0.25">
      <c r="A29" s="22" t="s">
        <v>24</v>
      </c>
      <c r="B29" s="21" t="s">
        <v>27</v>
      </c>
      <c r="C29" s="21" t="s">
        <v>37</v>
      </c>
      <c r="D29" s="21" t="s">
        <v>25</v>
      </c>
      <c r="E29" s="37">
        <v>887093</v>
      </c>
    </row>
    <row r="30" spans="1:5" ht="31.5" outlineLevel="1" x14ac:dyDescent="0.25">
      <c r="A30" s="22" t="s">
        <v>38</v>
      </c>
      <c r="B30" s="21" t="s">
        <v>27</v>
      </c>
      <c r="C30" s="21" t="s">
        <v>39</v>
      </c>
      <c r="D30" s="21"/>
      <c r="E30" s="37">
        <v>652847.41</v>
      </c>
    </row>
    <row r="31" spans="1:5" ht="47.25" outlineLevel="2" x14ac:dyDescent="0.25">
      <c r="A31" s="22" t="s">
        <v>24</v>
      </c>
      <c r="B31" s="21" t="s">
        <v>27</v>
      </c>
      <c r="C31" s="21" t="s">
        <v>39</v>
      </c>
      <c r="D31" s="21" t="s">
        <v>25</v>
      </c>
      <c r="E31" s="37">
        <v>652847.41</v>
      </c>
    </row>
    <row r="32" spans="1:5" ht="15.75" outlineLevel="1" x14ac:dyDescent="0.25">
      <c r="A32" s="22" t="s">
        <v>40</v>
      </c>
      <c r="B32" s="21" t="s">
        <v>27</v>
      </c>
      <c r="C32" s="21" t="s">
        <v>41</v>
      </c>
      <c r="D32" s="21"/>
      <c r="E32" s="37">
        <v>591254.93000000005</v>
      </c>
    </row>
    <row r="33" spans="1:5" ht="47.25" outlineLevel="2" x14ac:dyDescent="0.25">
      <c r="A33" s="22" t="s">
        <v>24</v>
      </c>
      <c r="B33" s="21" t="s">
        <v>27</v>
      </c>
      <c r="C33" s="21" t="s">
        <v>41</v>
      </c>
      <c r="D33" s="21" t="s">
        <v>25</v>
      </c>
      <c r="E33" s="37">
        <v>575842.85</v>
      </c>
    </row>
    <row r="34" spans="1:5" ht="47.25" outlineLevel="2" x14ac:dyDescent="0.25">
      <c r="A34" s="22" t="s">
        <v>42</v>
      </c>
      <c r="B34" s="21" t="s">
        <v>27</v>
      </c>
      <c r="C34" s="21" t="s">
        <v>41</v>
      </c>
      <c r="D34" s="21" t="s">
        <v>43</v>
      </c>
      <c r="E34" s="37">
        <v>612.08000000000004</v>
      </c>
    </row>
    <row r="35" spans="1:5" ht="31.5" outlineLevel="2" x14ac:dyDescent="0.25">
      <c r="A35" s="22" t="s">
        <v>30</v>
      </c>
      <c r="B35" s="21" t="s">
        <v>27</v>
      </c>
      <c r="C35" s="21" t="s">
        <v>41</v>
      </c>
      <c r="D35" s="21" t="s">
        <v>31</v>
      </c>
      <c r="E35" s="37">
        <v>14800</v>
      </c>
    </row>
    <row r="36" spans="1:5" ht="63" x14ac:dyDescent="0.25">
      <c r="A36" s="22" t="s">
        <v>44</v>
      </c>
      <c r="B36" s="21" t="s">
        <v>45</v>
      </c>
      <c r="C36" s="21"/>
      <c r="D36" s="21"/>
      <c r="E36" s="37">
        <v>12270443.02</v>
      </c>
    </row>
    <row r="37" spans="1:5" ht="31.5" outlineLevel="1" x14ac:dyDescent="0.25">
      <c r="A37" s="22" t="s">
        <v>28</v>
      </c>
      <c r="B37" s="21" t="s">
        <v>45</v>
      </c>
      <c r="C37" s="21" t="s">
        <v>46</v>
      </c>
      <c r="D37" s="21"/>
      <c r="E37" s="37">
        <v>12270443.02</v>
      </c>
    </row>
    <row r="38" spans="1:5" ht="47.25" outlineLevel="2" x14ac:dyDescent="0.25">
      <c r="A38" s="22" t="s">
        <v>24</v>
      </c>
      <c r="B38" s="21" t="s">
        <v>45</v>
      </c>
      <c r="C38" s="21" t="s">
        <v>46</v>
      </c>
      <c r="D38" s="21" t="s">
        <v>25</v>
      </c>
      <c r="E38" s="37">
        <v>8993191.4600000009</v>
      </c>
    </row>
    <row r="39" spans="1:5" ht="47.25" outlineLevel="2" x14ac:dyDescent="0.25">
      <c r="A39" s="22" t="s">
        <v>42</v>
      </c>
      <c r="B39" s="21" t="s">
        <v>45</v>
      </c>
      <c r="C39" s="21" t="s">
        <v>46</v>
      </c>
      <c r="D39" s="21" t="s">
        <v>43</v>
      </c>
      <c r="E39" s="37">
        <v>23435.72</v>
      </c>
    </row>
    <row r="40" spans="1:5" ht="47.25" outlineLevel="2" x14ac:dyDescent="0.25">
      <c r="A40" s="22" t="s">
        <v>47</v>
      </c>
      <c r="B40" s="21" t="s">
        <v>45</v>
      </c>
      <c r="C40" s="21" t="s">
        <v>46</v>
      </c>
      <c r="D40" s="21" t="s">
        <v>48</v>
      </c>
      <c r="E40" s="37">
        <v>395404.5</v>
      </c>
    </row>
    <row r="41" spans="1:5" ht="31.5" outlineLevel="2" x14ac:dyDescent="0.25">
      <c r="A41" s="22" t="s">
        <v>30</v>
      </c>
      <c r="B41" s="21" t="s">
        <v>45</v>
      </c>
      <c r="C41" s="21" t="s">
        <v>46</v>
      </c>
      <c r="D41" s="21" t="s">
        <v>31</v>
      </c>
      <c r="E41" s="37">
        <v>2793933.7</v>
      </c>
    </row>
    <row r="42" spans="1:5" ht="15.75" outlineLevel="2" x14ac:dyDescent="0.25">
      <c r="A42" s="22" t="s">
        <v>34</v>
      </c>
      <c r="B42" s="21" t="s">
        <v>45</v>
      </c>
      <c r="C42" s="21" t="s">
        <v>46</v>
      </c>
      <c r="D42" s="21" t="s">
        <v>35</v>
      </c>
      <c r="E42" s="37">
        <v>64477.64</v>
      </c>
    </row>
    <row r="43" spans="1:5" ht="47.25" x14ac:dyDescent="0.25">
      <c r="A43" s="22" t="s">
        <v>49</v>
      </c>
      <c r="B43" s="21" t="s">
        <v>50</v>
      </c>
      <c r="C43" s="21"/>
      <c r="D43" s="21"/>
      <c r="E43" s="37">
        <v>4635892.42</v>
      </c>
    </row>
    <row r="44" spans="1:5" ht="31.5" outlineLevel="1" x14ac:dyDescent="0.25">
      <c r="A44" s="22" t="s">
        <v>28</v>
      </c>
      <c r="B44" s="21" t="s">
        <v>50</v>
      </c>
      <c r="C44" s="21" t="s">
        <v>51</v>
      </c>
      <c r="D44" s="21"/>
      <c r="E44" s="37">
        <v>4635892.42</v>
      </c>
    </row>
    <row r="45" spans="1:5" ht="47.25" outlineLevel="2" x14ac:dyDescent="0.25">
      <c r="A45" s="22" t="s">
        <v>24</v>
      </c>
      <c r="B45" s="21" t="s">
        <v>50</v>
      </c>
      <c r="C45" s="21" t="s">
        <v>51</v>
      </c>
      <c r="D45" s="21" t="s">
        <v>25</v>
      </c>
      <c r="E45" s="37">
        <v>3839053.42</v>
      </c>
    </row>
    <row r="46" spans="1:5" ht="47.25" outlineLevel="2" x14ac:dyDescent="0.25">
      <c r="A46" s="22" t="s">
        <v>42</v>
      </c>
      <c r="B46" s="21" t="s">
        <v>50</v>
      </c>
      <c r="C46" s="21" t="s">
        <v>51</v>
      </c>
      <c r="D46" s="21" t="s">
        <v>43</v>
      </c>
      <c r="E46" s="37">
        <v>11140</v>
      </c>
    </row>
    <row r="47" spans="1:5" ht="31.5" outlineLevel="2" x14ac:dyDescent="0.25">
      <c r="A47" s="22" t="s">
        <v>30</v>
      </c>
      <c r="B47" s="21" t="s">
        <v>50</v>
      </c>
      <c r="C47" s="21" t="s">
        <v>51</v>
      </c>
      <c r="D47" s="21" t="s">
        <v>31</v>
      </c>
      <c r="E47" s="37">
        <v>785699</v>
      </c>
    </row>
    <row r="48" spans="1:5" ht="15.75" x14ac:dyDescent="0.25">
      <c r="A48" s="22" t="s">
        <v>52</v>
      </c>
      <c r="B48" s="21" t="s">
        <v>53</v>
      </c>
      <c r="C48" s="21"/>
      <c r="D48" s="21"/>
      <c r="E48" s="37">
        <v>50000</v>
      </c>
    </row>
    <row r="49" spans="1:5" ht="15.75" outlineLevel="1" x14ac:dyDescent="0.25">
      <c r="A49" s="22" t="s">
        <v>54</v>
      </c>
      <c r="B49" s="21" t="s">
        <v>53</v>
      </c>
      <c r="C49" s="21" t="s">
        <v>55</v>
      </c>
      <c r="D49" s="21"/>
      <c r="E49" s="37">
        <v>50000</v>
      </c>
    </row>
    <row r="50" spans="1:5" ht="15.75" outlineLevel="2" x14ac:dyDescent="0.25">
      <c r="A50" s="22" t="s">
        <v>56</v>
      </c>
      <c r="B50" s="21" t="s">
        <v>53</v>
      </c>
      <c r="C50" s="21" t="s">
        <v>55</v>
      </c>
      <c r="D50" s="21" t="s">
        <v>57</v>
      </c>
      <c r="E50" s="37">
        <v>50000</v>
      </c>
    </row>
    <row r="51" spans="1:5" ht="15.75" x14ac:dyDescent="0.25">
      <c r="A51" s="22" t="s">
        <v>58</v>
      </c>
      <c r="B51" s="21" t="s">
        <v>59</v>
      </c>
      <c r="C51" s="21"/>
      <c r="D51" s="21"/>
      <c r="E51" s="37">
        <v>12175713.779999999</v>
      </c>
    </row>
    <row r="52" spans="1:5" ht="47.25" outlineLevel="1" x14ac:dyDescent="0.25">
      <c r="A52" s="22" t="s">
        <v>60</v>
      </c>
      <c r="B52" s="21" t="s">
        <v>59</v>
      </c>
      <c r="C52" s="21" t="s">
        <v>61</v>
      </c>
      <c r="D52" s="21"/>
      <c r="E52" s="37">
        <v>292000</v>
      </c>
    </row>
    <row r="53" spans="1:5" ht="31.5" outlineLevel="2" x14ac:dyDescent="0.25">
      <c r="A53" s="22" t="s">
        <v>30</v>
      </c>
      <c r="B53" s="21" t="s">
        <v>59</v>
      </c>
      <c r="C53" s="21" t="s">
        <v>61</v>
      </c>
      <c r="D53" s="21" t="s">
        <v>31</v>
      </c>
      <c r="E53" s="37">
        <v>292000</v>
      </c>
    </row>
    <row r="54" spans="1:5" ht="31.5" outlineLevel="1" x14ac:dyDescent="0.25">
      <c r="A54" s="22" t="s">
        <v>62</v>
      </c>
      <c r="B54" s="21" t="s">
        <v>59</v>
      </c>
      <c r="C54" s="21" t="s">
        <v>63</v>
      </c>
      <c r="D54" s="21"/>
      <c r="E54" s="37">
        <v>16000</v>
      </c>
    </row>
    <row r="55" spans="1:5" ht="126" outlineLevel="2" x14ac:dyDescent="0.25">
      <c r="A55" s="23" t="s">
        <v>32</v>
      </c>
      <c r="B55" s="21" t="s">
        <v>59</v>
      </c>
      <c r="C55" s="21" t="s">
        <v>63</v>
      </c>
      <c r="D55" s="21" t="s">
        <v>33</v>
      </c>
      <c r="E55" s="37">
        <v>16000</v>
      </c>
    </row>
    <row r="56" spans="1:5" ht="126" outlineLevel="1" x14ac:dyDescent="0.25">
      <c r="A56" s="23" t="s">
        <v>64</v>
      </c>
      <c r="B56" s="21" t="s">
        <v>59</v>
      </c>
      <c r="C56" s="21" t="s">
        <v>65</v>
      </c>
      <c r="D56" s="21"/>
      <c r="E56" s="37">
        <v>33800</v>
      </c>
    </row>
    <row r="57" spans="1:5" ht="47.25" outlineLevel="2" x14ac:dyDescent="0.25">
      <c r="A57" s="22" t="s">
        <v>24</v>
      </c>
      <c r="B57" s="21" t="s">
        <v>59</v>
      </c>
      <c r="C57" s="21" t="s">
        <v>65</v>
      </c>
      <c r="D57" s="21" t="s">
        <v>25</v>
      </c>
      <c r="E57" s="37">
        <v>33800</v>
      </c>
    </row>
    <row r="58" spans="1:5" ht="63" outlineLevel="1" x14ac:dyDescent="0.25">
      <c r="A58" s="22" t="s">
        <v>66</v>
      </c>
      <c r="B58" s="21" t="s">
        <v>59</v>
      </c>
      <c r="C58" s="21" t="s">
        <v>67</v>
      </c>
      <c r="D58" s="21"/>
      <c r="E58" s="37">
        <v>561000</v>
      </c>
    </row>
    <row r="59" spans="1:5" ht="47.25" outlineLevel="2" x14ac:dyDescent="0.25">
      <c r="A59" s="22" t="s">
        <v>47</v>
      </c>
      <c r="B59" s="21" t="s">
        <v>59</v>
      </c>
      <c r="C59" s="21" t="s">
        <v>67</v>
      </c>
      <c r="D59" s="21" t="s">
        <v>48</v>
      </c>
      <c r="E59" s="37">
        <v>561000</v>
      </c>
    </row>
    <row r="60" spans="1:5" ht="63" outlineLevel="1" x14ac:dyDescent="0.25">
      <c r="A60" s="22" t="s">
        <v>68</v>
      </c>
      <c r="B60" s="21" t="s">
        <v>59</v>
      </c>
      <c r="C60" s="21" t="s">
        <v>69</v>
      </c>
      <c r="D60" s="21"/>
      <c r="E60" s="37">
        <v>1800</v>
      </c>
    </row>
    <row r="61" spans="1:5" ht="31.5" outlineLevel="2" x14ac:dyDescent="0.25">
      <c r="A61" s="22" t="s">
        <v>30</v>
      </c>
      <c r="B61" s="21" t="s">
        <v>59</v>
      </c>
      <c r="C61" s="21" t="s">
        <v>69</v>
      </c>
      <c r="D61" s="21" t="s">
        <v>31</v>
      </c>
      <c r="E61" s="37">
        <v>1800</v>
      </c>
    </row>
    <row r="62" spans="1:5" ht="63" outlineLevel="1" x14ac:dyDescent="0.25">
      <c r="A62" s="22" t="s">
        <v>70</v>
      </c>
      <c r="B62" s="21" t="s">
        <v>59</v>
      </c>
      <c r="C62" s="21" t="s">
        <v>71</v>
      </c>
      <c r="D62" s="21"/>
      <c r="E62" s="37">
        <v>79900</v>
      </c>
    </row>
    <row r="63" spans="1:5" ht="47.25" outlineLevel="2" x14ac:dyDescent="0.25">
      <c r="A63" s="22" t="s">
        <v>24</v>
      </c>
      <c r="B63" s="21" t="s">
        <v>59</v>
      </c>
      <c r="C63" s="21" t="s">
        <v>71</v>
      </c>
      <c r="D63" s="21" t="s">
        <v>25</v>
      </c>
      <c r="E63" s="37">
        <v>72268.06</v>
      </c>
    </row>
    <row r="64" spans="1:5" ht="31.5" outlineLevel="2" x14ac:dyDescent="0.25">
      <c r="A64" s="22" t="s">
        <v>30</v>
      </c>
      <c r="B64" s="21" t="s">
        <v>59</v>
      </c>
      <c r="C64" s="21" t="s">
        <v>71</v>
      </c>
      <c r="D64" s="21" t="s">
        <v>31</v>
      </c>
      <c r="E64" s="37">
        <v>7631.94</v>
      </c>
    </row>
    <row r="65" spans="1:5" ht="78.75" outlineLevel="1" x14ac:dyDescent="0.25">
      <c r="A65" s="22" t="s">
        <v>72</v>
      </c>
      <c r="B65" s="21" t="s">
        <v>59</v>
      </c>
      <c r="C65" s="21" t="s">
        <v>73</v>
      </c>
      <c r="D65" s="21"/>
      <c r="E65" s="37">
        <v>19000</v>
      </c>
    </row>
    <row r="66" spans="1:5" ht="47.25" outlineLevel="2" x14ac:dyDescent="0.25">
      <c r="A66" s="22" t="s">
        <v>24</v>
      </c>
      <c r="B66" s="21" t="s">
        <v>59</v>
      </c>
      <c r="C66" s="21" t="s">
        <v>73</v>
      </c>
      <c r="D66" s="21" t="s">
        <v>25</v>
      </c>
      <c r="E66" s="37">
        <v>15300</v>
      </c>
    </row>
    <row r="67" spans="1:5" ht="31.5" outlineLevel="2" x14ac:dyDescent="0.25">
      <c r="A67" s="22" t="s">
        <v>30</v>
      </c>
      <c r="B67" s="21" t="s">
        <v>59</v>
      </c>
      <c r="C67" s="21" t="s">
        <v>73</v>
      </c>
      <c r="D67" s="21" t="s">
        <v>31</v>
      </c>
      <c r="E67" s="37">
        <v>3700</v>
      </c>
    </row>
    <row r="68" spans="1:5" ht="78.75" outlineLevel="1" x14ac:dyDescent="0.25">
      <c r="A68" s="22" t="s">
        <v>74</v>
      </c>
      <c r="B68" s="21" t="s">
        <v>59</v>
      </c>
      <c r="C68" s="21" t="s">
        <v>75</v>
      </c>
      <c r="D68" s="21"/>
      <c r="E68" s="37">
        <v>447700</v>
      </c>
    </row>
    <row r="69" spans="1:5" ht="47.25" outlineLevel="2" x14ac:dyDescent="0.25">
      <c r="A69" s="22" t="s">
        <v>24</v>
      </c>
      <c r="B69" s="21" t="s">
        <v>59</v>
      </c>
      <c r="C69" s="21" t="s">
        <v>75</v>
      </c>
      <c r="D69" s="21" t="s">
        <v>25</v>
      </c>
      <c r="E69" s="37">
        <v>397037.92</v>
      </c>
    </row>
    <row r="70" spans="1:5" ht="31.5" outlineLevel="2" x14ac:dyDescent="0.25">
      <c r="A70" s="22" t="s">
        <v>30</v>
      </c>
      <c r="B70" s="21" t="s">
        <v>59</v>
      </c>
      <c r="C70" s="21" t="s">
        <v>75</v>
      </c>
      <c r="D70" s="21" t="s">
        <v>31</v>
      </c>
      <c r="E70" s="37">
        <v>50662.080000000002</v>
      </c>
    </row>
    <row r="71" spans="1:5" ht="78.75" outlineLevel="1" x14ac:dyDescent="0.25">
      <c r="A71" s="22" t="s">
        <v>76</v>
      </c>
      <c r="B71" s="21" t="s">
        <v>59</v>
      </c>
      <c r="C71" s="21" t="s">
        <v>77</v>
      </c>
      <c r="D71" s="21"/>
      <c r="E71" s="37">
        <v>5610</v>
      </c>
    </row>
    <row r="72" spans="1:5" ht="47.25" outlineLevel="2" x14ac:dyDescent="0.25">
      <c r="A72" s="22" t="s">
        <v>47</v>
      </c>
      <c r="B72" s="21" t="s">
        <v>59</v>
      </c>
      <c r="C72" s="21" t="s">
        <v>77</v>
      </c>
      <c r="D72" s="21" t="s">
        <v>48</v>
      </c>
      <c r="E72" s="37">
        <v>5610</v>
      </c>
    </row>
    <row r="73" spans="1:5" ht="78.75" outlineLevel="1" x14ac:dyDescent="0.25">
      <c r="A73" s="22" t="s">
        <v>78</v>
      </c>
      <c r="B73" s="21" t="s">
        <v>59</v>
      </c>
      <c r="C73" s="21" t="s">
        <v>79</v>
      </c>
      <c r="D73" s="21"/>
      <c r="E73" s="37">
        <v>180</v>
      </c>
    </row>
    <row r="74" spans="1:5" ht="31.5" outlineLevel="2" x14ac:dyDescent="0.25">
      <c r="A74" s="22" t="s">
        <v>30</v>
      </c>
      <c r="B74" s="21" t="s">
        <v>59</v>
      </c>
      <c r="C74" s="21" t="s">
        <v>79</v>
      </c>
      <c r="D74" s="21" t="s">
        <v>31</v>
      </c>
      <c r="E74" s="37">
        <v>180</v>
      </c>
    </row>
    <row r="75" spans="1:5" ht="31.5" outlineLevel="1" x14ac:dyDescent="0.25">
      <c r="A75" s="22" t="s">
        <v>28</v>
      </c>
      <c r="B75" s="21" t="s">
        <v>59</v>
      </c>
      <c r="C75" s="21" t="s">
        <v>80</v>
      </c>
      <c r="D75" s="21"/>
      <c r="E75" s="37">
        <v>2556369.2799999998</v>
      </c>
    </row>
    <row r="76" spans="1:5" ht="31.5" outlineLevel="2" x14ac:dyDescent="0.25">
      <c r="A76" s="22" t="s">
        <v>81</v>
      </c>
      <c r="B76" s="21" t="s">
        <v>59</v>
      </c>
      <c r="C76" s="21" t="s">
        <v>80</v>
      </c>
      <c r="D76" s="21" t="s">
        <v>82</v>
      </c>
      <c r="E76" s="37">
        <v>2287963.0699999998</v>
      </c>
    </row>
    <row r="77" spans="1:5" ht="31.5" outlineLevel="2" x14ac:dyDescent="0.25">
      <c r="A77" s="22" t="s">
        <v>83</v>
      </c>
      <c r="B77" s="21" t="s">
        <v>59</v>
      </c>
      <c r="C77" s="21" t="s">
        <v>80</v>
      </c>
      <c r="D77" s="21" t="s">
        <v>84</v>
      </c>
      <c r="E77" s="37">
        <v>783.82</v>
      </c>
    </row>
    <row r="78" spans="1:5" ht="31.5" outlineLevel="2" x14ac:dyDescent="0.25">
      <c r="A78" s="22" t="s">
        <v>30</v>
      </c>
      <c r="B78" s="21" t="s">
        <v>59</v>
      </c>
      <c r="C78" s="21" t="s">
        <v>80</v>
      </c>
      <c r="D78" s="21" t="s">
        <v>31</v>
      </c>
      <c r="E78" s="37">
        <v>266375</v>
      </c>
    </row>
    <row r="79" spans="1:5" ht="15.75" outlineLevel="2" x14ac:dyDescent="0.25">
      <c r="A79" s="22" t="s">
        <v>34</v>
      </c>
      <c r="B79" s="21" t="s">
        <v>59</v>
      </c>
      <c r="C79" s="21" t="s">
        <v>80</v>
      </c>
      <c r="D79" s="21" t="s">
        <v>35</v>
      </c>
      <c r="E79" s="37">
        <v>1247.3900000000001</v>
      </c>
    </row>
    <row r="80" spans="1:5" ht="15.75" outlineLevel="1" x14ac:dyDescent="0.25">
      <c r="A80" s="22" t="s">
        <v>85</v>
      </c>
      <c r="B80" s="21" t="s">
        <v>59</v>
      </c>
      <c r="C80" s="21" t="s">
        <v>86</v>
      </c>
      <c r="D80" s="21"/>
      <c r="E80" s="37">
        <v>3110884.71</v>
      </c>
    </row>
    <row r="81" spans="1:5" ht="31.5" outlineLevel="2" x14ac:dyDescent="0.25">
      <c r="A81" s="22" t="s">
        <v>30</v>
      </c>
      <c r="B81" s="21" t="s">
        <v>59</v>
      </c>
      <c r="C81" s="21" t="s">
        <v>86</v>
      </c>
      <c r="D81" s="21" t="s">
        <v>31</v>
      </c>
      <c r="E81" s="37">
        <v>807862.71</v>
      </c>
    </row>
    <row r="82" spans="1:5" ht="15.75" outlineLevel="2" x14ac:dyDescent="0.25">
      <c r="A82" s="22" t="s">
        <v>34</v>
      </c>
      <c r="B82" s="21" t="s">
        <v>59</v>
      </c>
      <c r="C82" s="21" t="s">
        <v>86</v>
      </c>
      <c r="D82" s="21" t="s">
        <v>35</v>
      </c>
      <c r="E82" s="37">
        <v>2303022</v>
      </c>
    </row>
    <row r="83" spans="1:5" ht="78.75" outlineLevel="1" x14ac:dyDescent="0.25">
      <c r="A83" s="22" t="s">
        <v>87</v>
      </c>
      <c r="B83" s="21" t="s">
        <v>59</v>
      </c>
      <c r="C83" s="21" t="s">
        <v>88</v>
      </c>
      <c r="D83" s="21"/>
      <c r="E83" s="37">
        <v>407893.79</v>
      </c>
    </row>
    <row r="84" spans="1:5" ht="31.5" outlineLevel="2" x14ac:dyDescent="0.25">
      <c r="A84" s="22" t="s">
        <v>30</v>
      </c>
      <c r="B84" s="21" t="s">
        <v>59</v>
      </c>
      <c r="C84" s="21" t="s">
        <v>88</v>
      </c>
      <c r="D84" s="21" t="s">
        <v>31</v>
      </c>
      <c r="E84" s="37">
        <v>407893.79</v>
      </c>
    </row>
    <row r="85" spans="1:5" ht="157.5" outlineLevel="1" x14ac:dyDescent="0.25">
      <c r="A85" s="23" t="s">
        <v>89</v>
      </c>
      <c r="B85" s="21" t="s">
        <v>59</v>
      </c>
      <c r="C85" s="21" t="s">
        <v>90</v>
      </c>
      <c r="D85" s="21"/>
      <c r="E85" s="37">
        <v>4597600</v>
      </c>
    </row>
    <row r="86" spans="1:5" ht="47.25" outlineLevel="2" x14ac:dyDescent="0.25">
      <c r="A86" s="22" t="s">
        <v>47</v>
      </c>
      <c r="B86" s="21" t="s">
        <v>59</v>
      </c>
      <c r="C86" s="21" t="s">
        <v>90</v>
      </c>
      <c r="D86" s="21" t="s">
        <v>48</v>
      </c>
      <c r="E86" s="37">
        <v>4597600</v>
      </c>
    </row>
    <row r="87" spans="1:5" ht="157.5" outlineLevel="1" x14ac:dyDescent="0.25">
      <c r="A87" s="23" t="s">
        <v>91</v>
      </c>
      <c r="B87" s="21" t="s">
        <v>59</v>
      </c>
      <c r="C87" s="21" t="s">
        <v>92</v>
      </c>
      <c r="D87" s="21"/>
      <c r="E87" s="37">
        <v>45976</v>
      </c>
    </row>
    <row r="88" spans="1:5" ht="47.25" outlineLevel="2" x14ac:dyDescent="0.25">
      <c r="A88" s="22" t="s">
        <v>47</v>
      </c>
      <c r="B88" s="21" t="s">
        <v>59</v>
      </c>
      <c r="C88" s="21" t="s">
        <v>92</v>
      </c>
      <c r="D88" s="21" t="s">
        <v>48</v>
      </c>
      <c r="E88" s="37">
        <v>45976</v>
      </c>
    </row>
    <row r="89" spans="1:5" ht="31.5" outlineLevel="2" x14ac:dyDescent="0.25">
      <c r="A89" s="38" t="s">
        <v>532</v>
      </c>
      <c r="B89" s="39" t="s">
        <v>533</v>
      </c>
      <c r="C89" s="21"/>
      <c r="D89" s="21"/>
      <c r="E89" s="40">
        <f>E90</f>
        <v>2196905.1800000002</v>
      </c>
    </row>
    <row r="90" spans="1:5" ht="47.25" x14ac:dyDescent="0.25">
      <c r="A90" s="22" t="s">
        <v>93</v>
      </c>
      <c r="B90" s="21" t="s">
        <v>94</v>
      </c>
      <c r="C90" s="21"/>
      <c r="D90" s="21"/>
      <c r="E90" s="37">
        <v>2196905.1800000002</v>
      </c>
    </row>
    <row r="91" spans="1:5" ht="63" outlineLevel="1" x14ac:dyDescent="0.25">
      <c r="A91" s="22" t="s">
        <v>95</v>
      </c>
      <c r="B91" s="21" t="s">
        <v>94</v>
      </c>
      <c r="C91" s="21" t="s">
        <v>96</v>
      </c>
      <c r="D91" s="21"/>
      <c r="E91" s="37">
        <v>8000</v>
      </c>
    </row>
    <row r="92" spans="1:5" ht="31.5" outlineLevel="2" x14ac:dyDescent="0.25">
      <c r="A92" s="22" t="s">
        <v>30</v>
      </c>
      <c r="B92" s="21" t="s">
        <v>94</v>
      </c>
      <c r="C92" s="21" t="s">
        <v>96</v>
      </c>
      <c r="D92" s="21" t="s">
        <v>31</v>
      </c>
      <c r="E92" s="37">
        <v>8000</v>
      </c>
    </row>
    <row r="93" spans="1:5" ht="47.25" outlineLevel="1" x14ac:dyDescent="0.25">
      <c r="A93" s="22" t="s">
        <v>97</v>
      </c>
      <c r="B93" s="21" t="s">
        <v>94</v>
      </c>
      <c r="C93" s="21" t="s">
        <v>98</v>
      </c>
      <c r="D93" s="21"/>
      <c r="E93" s="37">
        <v>9000</v>
      </c>
    </row>
    <row r="94" spans="1:5" ht="31.5" outlineLevel="2" x14ac:dyDescent="0.25">
      <c r="A94" s="22" t="s">
        <v>30</v>
      </c>
      <c r="B94" s="21" t="s">
        <v>94</v>
      </c>
      <c r="C94" s="21" t="s">
        <v>98</v>
      </c>
      <c r="D94" s="21" t="s">
        <v>31</v>
      </c>
      <c r="E94" s="37">
        <v>9000</v>
      </c>
    </row>
    <row r="95" spans="1:5" ht="47.25" outlineLevel="1" x14ac:dyDescent="0.25">
      <c r="A95" s="22" t="s">
        <v>99</v>
      </c>
      <c r="B95" s="21" t="s">
        <v>94</v>
      </c>
      <c r="C95" s="21" t="s">
        <v>100</v>
      </c>
      <c r="D95" s="21"/>
      <c r="E95" s="37">
        <v>208838</v>
      </c>
    </row>
    <row r="96" spans="1:5" ht="31.5" outlineLevel="2" x14ac:dyDescent="0.25">
      <c r="A96" s="22" t="s">
        <v>30</v>
      </c>
      <c r="B96" s="21" t="s">
        <v>94</v>
      </c>
      <c r="C96" s="21" t="s">
        <v>100</v>
      </c>
      <c r="D96" s="21" t="s">
        <v>31</v>
      </c>
      <c r="E96" s="37">
        <v>208838</v>
      </c>
    </row>
    <row r="97" spans="1:5" ht="31.5" outlineLevel="1" x14ac:dyDescent="0.25">
      <c r="A97" s="22" t="s">
        <v>101</v>
      </c>
      <c r="B97" s="21" t="s">
        <v>94</v>
      </c>
      <c r="C97" s="21" t="s">
        <v>102</v>
      </c>
      <c r="D97" s="21"/>
      <c r="E97" s="37">
        <v>20000</v>
      </c>
    </row>
    <row r="98" spans="1:5" ht="31.5" outlineLevel="2" x14ac:dyDescent="0.25">
      <c r="A98" s="22" t="s">
        <v>30</v>
      </c>
      <c r="B98" s="21" t="s">
        <v>94</v>
      </c>
      <c r="C98" s="21" t="s">
        <v>102</v>
      </c>
      <c r="D98" s="21" t="s">
        <v>31</v>
      </c>
      <c r="E98" s="37">
        <v>20000</v>
      </c>
    </row>
    <row r="99" spans="1:5" ht="15.75" outlineLevel="1" x14ac:dyDescent="0.25">
      <c r="A99" s="22" t="s">
        <v>103</v>
      </c>
      <c r="B99" s="21" t="s">
        <v>94</v>
      </c>
      <c r="C99" s="21" t="s">
        <v>104</v>
      </c>
      <c r="D99" s="21"/>
      <c r="E99" s="37">
        <v>1925067.18</v>
      </c>
    </row>
    <row r="100" spans="1:5" ht="31.5" outlineLevel="2" x14ac:dyDescent="0.25">
      <c r="A100" s="22" t="s">
        <v>81</v>
      </c>
      <c r="B100" s="21" t="s">
        <v>94</v>
      </c>
      <c r="C100" s="21" t="s">
        <v>104</v>
      </c>
      <c r="D100" s="21" t="s">
        <v>82</v>
      </c>
      <c r="E100" s="37">
        <v>1824494.35</v>
      </c>
    </row>
    <row r="101" spans="1:5" ht="31.5" outlineLevel="2" x14ac:dyDescent="0.25">
      <c r="A101" s="22" t="s">
        <v>30</v>
      </c>
      <c r="B101" s="21" t="s">
        <v>94</v>
      </c>
      <c r="C101" s="21" t="s">
        <v>104</v>
      </c>
      <c r="D101" s="21" t="s">
        <v>31</v>
      </c>
      <c r="E101" s="37">
        <v>100572.83</v>
      </c>
    </row>
    <row r="102" spans="1:5" ht="63" outlineLevel="1" x14ac:dyDescent="0.25">
      <c r="A102" s="22" t="s">
        <v>105</v>
      </c>
      <c r="B102" s="21" t="s">
        <v>94</v>
      </c>
      <c r="C102" s="21" t="s">
        <v>106</v>
      </c>
      <c r="D102" s="21"/>
      <c r="E102" s="37">
        <v>14890</v>
      </c>
    </row>
    <row r="103" spans="1:5" ht="31.5" outlineLevel="2" x14ac:dyDescent="0.25">
      <c r="A103" s="22" t="s">
        <v>30</v>
      </c>
      <c r="B103" s="21" t="s">
        <v>94</v>
      </c>
      <c r="C103" s="21" t="s">
        <v>106</v>
      </c>
      <c r="D103" s="21" t="s">
        <v>31</v>
      </c>
      <c r="E103" s="37">
        <v>14890</v>
      </c>
    </row>
    <row r="104" spans="1:5" ht="47.25" outlineLevel="1" x14ac:dyDescent="0.25">
      <c r="A104" s="22" t="s">
        <v>107</v>
      </c>
      <c r="B104" s="21" t="s">
        <v>94</v>
      </c>
      <c r="C104" s="21" t="s">
        <v>108</v>
      </c>
      <c r="D104" s="21"/>
      <c r="E104" s="37">
        <v>11110</v>
      </c>
    </row>
    <row r="105" spans="1:5" ht="31.5" outlineLevel="2" x14ac:dyDescent="0.25">
      <c r="A105" s="22" t="s">
        <v>30</v>
      </c>
      <c r="B105" s="21" t="s">
        <v>94</v>
      </c>
      <c r="C105" s="21" t="s">
        <v>108</v>
      </c>
      <c r="D105" s="21" t="s">
        <v>31</v>
      </c>
      <c r="E105" s="37">
        <v>11110</v>
      </c>
    </row>
    <row r="106" spans="1:5" ht="15.75" outlineLevel="2" x14ac:dyDescent="0.25">
      <c r="A106" s="38" t="s">
        <v>534</v>
      </c>
      <c r="B106" s="39" t="s">
        <v>535</v>
      </c>
      <c r="C106" s="21"/>
      <c r="D106" s="21"/>
      <c r="E106" s="40">
        <f>E107+E112+E115+E140</f>
        <v>20799049.129999999</v>
      </c>
    </row>
    <row r="107" spans="1:5" ht="15.75" x14ac:dyDescent="0.25">
      <c r="A107" s="22" t="s">
        <v>109</v>
      </c>
      <c r="B107" s="21" t="s">
        <v>110</v>
      </c>
      <c r="C107" s="21"/>
      <c r="D107" s="21"/>
      <c r="E107" s="37">
        <v>689290.8</v>
      </c>
    </row>
    <row r="108" spans="1:5" ht="63" outlineLevel="1" x14ac:dyDescent="0.25">
      <c r="A108" s="22" t="s">
        <v>111</v>
      </c>
      <c r="B108" s="21" t="s">
        <v>110</v>
      </c>
      <c r="C108" s="21" t="s">
        <v>112</v>
      </c>
      <c r="D108" s="21"/>
      <c r="E108" s="37">
        <v>601000</v>
      </c>
    </row>
    <row r="109" spans="1:5" ht="31.5" outlineLevel="2" x14ac:dyDescent="0.25">
      <c r="A109" s="22" t="s">
        <v>30</v>
      </c>
      <c r="B109" s="21" t="s">
        <v>110</v>
      </c>
      <c r="C109" s="21" t="s">
        <v>112</v>
      </c>
      <c r="D109" s="21" t="s">
        <v>31</v>
      </c>
      <c r="E109" s="37">
        <v>601000</v>
      </c>
    </row>
    <row r="110" spans="1:5" ht="31.5" outlineLevel="1" x14ac:dyDescent="0.25">
      <c r="A110" s="22" t="s">
        <v>113</v>
      </c>
      <c r="B110" s="21" t="s">
        <v>110</v>
      </c>
      <c r="C110" s="21" t="s">
        <v>114</v>
      </c>
      <c r="D110" s="21"/>
      <c r="E110" s="37">
        <v>88290.8</v>
      </c>
    </row>
    <row r="111" spans="1:5" ht="31.5" outlineLevel="2" x14ac:dyDescent="0.25">
      <c r="A111" s="22" t="s">
        <v>30</v>
      </c>
      <c r="B111" s="21" t="s">
        <v>110</v>
      </c>
      <c r="C111" s="21" t="s">
        <v>114</v>
      </c>
      <c r="D111" s="21" t="s">
        <v>31</v>
      </c>
      <c r="E111" s="37">
        <v>88290.8</v>
      </c>
    </row>
    <row r="112" spans="1:5" ht="15.75" x14ac:dyDescent="0.25">
      <c r="A112" s="22" t="s">
        <v>115</v>
      </c>
      <c r="B112" s="21" t="s">
        <v>116</v>
      </c>
      <c r="C112" s="21"/>
      <c r="D112" s="21"/>
      <c r="E112" s="37">
        <v>2239651</v>
      </c>
    </row>
    <row r="113" spans="1:5" ht="78.75" outlineLevel="1" x14ac:dyDescent="0.25">
      <c r="A113" s="22" t="s">
        <v>117</v>
      </c>
      <c r="B113" s="21" t="s">
        <v>116</v>
      </c>
      <c r="C113" s="21" t="s">
        <v>118</v>
      </c>
      <c r="D113" s="21"/>
      <c r="E113" s="37">
        <v>2239651</v>
      </c>
    </row>
    <row r="114" spans="1:5" ht="47.25" outlineLevel="2" x14ac:dyDescent="0.25">
      <c r="A114" s="22" t="s">
        <v>119</v>
      </c>
      <c r="B114" s="21" t="s">
        <v>116</v>
      </c>
      <c r="C114" s="21" t="s">
        <v>118</v>
      </c>
      <c r="D114" s="21" t="s">
        <v>120</v>
      </c>
      <c r="E114" s="37">
        <v>2239651</v>
      </c>
    </row>
    <row r="115" spans="1:5" ht="15.75" x14ac:dyDescent="0.25">
      <c r="A115" s="22" t="s">
        <v>121</v>
      </c>
      <c r="B115" s="21" t="s">
        <v>122</v>
      </c>
      <c r="C115" s="21"/>
      <c r="D115" s="21"/>
      <c r="E115" s="37">
        <v>14828837.630000001</v>
      </c>
    </row>
    <row r="116" spans="1:5" ht="63" outlineLevel="1" x14ac:dyDescent="0.25">
      <c r="A116" s="22" t="s">
        <v>123</v>
      </c>
      <c r="B116" s="21" t="s">
        <v>122</v>
      </c>
      <c r="C116" s="21" t="s">
        <v>124</v>
      </c>
      <c r="D116" s="21"/>
      <c r="E116" s="37">
        <v>2846400</v>
      </c>
    </row>
    <row r="117" spans="1:5" ht="31.5" outlineLevel="2" x14ac:dyDescent="0.25">
      <c r="A117" s="22" t="s">
        <v>30</v>
      </c>
      <c r="B117" s="21" t="s">
        <v>122</v>
      </c>
      <c r="C117" s="21" t="s">
        <v>124</v>
      </c>
      <c r="D117" s="21" t="s">
        <v>31</v>
      </c>
      <c r="E117" s="37">
        <v>2846400</v>
      </c>
    </row>
    <row r="118" spans="1:5" ht="63" outlineLevel="1" x14ac:dyDescent="0.25">
      <c r="A118" s="22" t="s">
        <v>125</v>
      </c>
      <c r="B118" s="21" t="s">
        <v>122</v>
      </c>
      <c r="C118" s="21" t="s">
        <v>126</v>
      </c>
      <c r="D118" s="21"/>
      <c r="E118" s="37">
        <v>991848</v>
      </c>
    </row>
    <row r="119" spans="1:5" ht="31.5" outlineLevel="2" x14ac:dyDescent="0.25">
      <c r="A119" s="22" t="s">
        <v>30</v>
      </c>
      <c r="B119" s="21" t="s">
        <v>122</v>
      </c>
      <c r="C119" s="21" t="s">
        <v>126</v>
      </c>
      <c r="D119" s="21" t="s">
        <v>31</v>
      </c>
      <c r="E119" s="37">
        <v>991848</v>
      </c>
    </row>
    <row r="120" spans="1:5" ht="63" outlineLevel="1" x14ac:dyDescent="0.25">
      <c r="A120" s="22" t="s">
        <v>127</v>
      </c>
      <c r="B120" s="21" t="s">
        <v>122</v>
      </c>
      <c r="C120" s="21" t="s">
        <v>128</v>
      </c>
      <c r="D120" s="21"/>
      <c r="E120" s="37">
        <v>588055.53</v>
      </c>
    </row>
    <row r="121" spans="1:5" ht="31.5" outlineLevel="2" x14ac:dyDescent="0.25">
      <c r="A121" s="22" t="s">
        <v>30</v>
      </c>
      <c r="B121" s="21" t="s">
        <v>122</v>
      </c>
      <c r="C121" s="21" t="s">
        <v>128</v>
      </c>
      <c r="D121" s="21" t="s">
        <v>31</v>
      </c>
      <c r="E121" s="37">
        <v>588055.53</v>
      </c>
    </row>
    <row r="122" spans="1:5" ht="31.5" outlineLevel="1" x14ac:dyDescent="0.25">
      <c r="A122" s="22" t="s">
        <v>129</v>
      </c>
      <c r="B122" s="21" t="s">
        <v>122</v>
      </c>
      <c r="C122" s="21" t="s">
        <v>130</v>
      </c>
      <c r="D122" s="21"/>
      <c r="E122" s="37">
        <v>748910</v>
      </c>
    </row>
    <row r="123" spans="1:5" ht="126" outlineLevel="2" x14ac:dyDescent="0.25">
      <c r="A123" s="23" t="s">
        <v>32</v>
      </c>
      <c r="B123" s="21" t="s">
        <v>122</v>
      </c>
      <c r="C123" s="21" t="s">
        <v>130</v>
      </c>
      <c r="D123" s="21" t="s">
        <v>33</v>
      </c>
      <c r="E123" s="37">
        <v>748910</v>
      </c>
    </row>
    <row r="124" spans="1:5" ht="78.75" outlineLevel="1" x14ac:dyDescent="0.25">
      <c r="A124" s="22" t="s">
        <v>131</v>
      </c>
      <c r="B124" s="21" t="s">
        <v>122</v>
      </c>
      <c r="C124" s="21" t="s">
        <v>132</v>
      </c>
      <c r="D124" s="21"/>
      <c r="E124" s="37">
        <v>46800</v>
      </c>
    </row>
    <row r="125" spans="1:5" ht="31.5" outlineLevel="2" x14ac:dyDescent="0.25">
      <c r="A125" s="22" t="s">
        <v>30</v>
      </c>
      <c r="B125" s="21" t="s">
        <v>122</v>
      </c>
      <c r="C125" s="21" t="s">
        <v>132</v>
      </c>
      <c r="D125" s="21" t="s">
        <v>31</v>
      </c>
      <c r="E125" s="37">
        <v>46800</v>
      </c>
    </row>
    <row r="126" spans="1:5" ht="47.25" outlineLevel="1" x14ac:dyDescent="0.25">
      <c r="A126" s="22" t="s">
        <v>133</v>
      </c>
      <c r="B126" s="21" t="s">
        <v>122</v>
      </c>
      <c r="C126" s="21" t="s">
        <v>134</v>
      </c>
      <c r="D126" s="21"/>
      <c r="E126" s="37">
        <v>9360</v>
      </c>
    </row>
    <row r="127" spans="1:5" ht="31.5" outlineLevel="2" x14ac:dyDescent="0.25">
      <c r="A127" s="22" t="s">
        <v>30</v>
      </c>
      <c r="B127" s="21" t="s">
        <v>122</v>
      </c>
      <c r="C127" s="21" t="s">
        <v>134</v>
      </c>
      <c r="D127" s="21" t="s">
        <v>31</v>
      </c>
      <c r="E127" s="37">
        <v>9360</v>
      </c>
    </row>
    <row r="128" spans="1:5" ht="47.25" outlineLevel="1" x14ac:dyDescent="0.25">
      <c r="A128" s="22" t="s">
        <v>133</v>
      </c>
      <c r="B128" s="21" t="s">
        <v>122</v>
      </c>
      <c r="C128" s="21" t="s">
        <v>135</v>
      </c>
      <c r="D128" s="21"/>
      <c r="E128" s="37">
        <v>605000</v>
      </c>
    </row>
    <row r="129" spans="1:5" ht="47.25" outlineLevel="2" x14ac:dyDescent="0.25">
      <c r="A129" s="22" t="s">
        <v>47</v>
      </c>
      <c r="B129" s="21" t="s">
        <v>122</v>
      </c>
      <c r="C129" s="21" t="s">
        <v>135</v>
      </c>
      <c r="D129" s="21" t="s">
        <v>48</v>
      </c>
      <c r="E129" s="37">
        <v>266000</v>
      </c>
    </row>
    <row r="130" spans="1:5" ht="31.5" outlineLevel="2" x14ac:dyDescent="0.25">
      <c r="A130" s="22" t="s">
        <v>30</v>
      </c>
      <c r="B130" s="21" t="s">
        <v>122</v>
      </c>
      <c r="C130" s="21" t="s">
        <v>135</v>
      </c>
      <c r="D130" s="21" t="s">
        <v>31</v>
      </c>
      <c r="E130" s="37">
        <v>339000</v>
      </c>
    </row>
    <row r="131" spans="1:5" ht="63" outlineLevel="1" x14ac:dyDescent="0.25">
      <c r="A131" s="22" t="s">
        <v>136</v>
      </c>
      <c r="B131" s="21" t="s">
        <v>122</v>
      </c>
      <c r="C131" s="21" t="s">
        <v>137</v>
      </c>
      <c r="D131" s="21"/>
      <c r="E131" s="37">
        <v>5000000</v>
      </c>
    </row>
    <row r="132" spans="1:5" ht="31.5" outlineLevel="2" x14ac:dyDescent="0.25">
      <c r="A132" s="22" t="s">
        <v>30</v>
      </c>
      <c r="B132" s="21" t="s">
        <v>122</v>
      </c>
      <c r="C132" s="21" t="s">
        <v>137</v>
      </c>
      <c r="D132" s="21" t="s">
        <v>31</v>
      </c>
      <c r="E132" s="37">
        <v>5000000</v>
      </c>
    </row>
    <row r="133" spans="1:5" ht="47.25" outlineLevel="1" x14ac:dyDescent="0.25">
      <c r="A133" s="22" t="s">
        <v>138</v>
      </c>
      <c r="B133" s="21" t="s">
        <v>122</v>
      </c>
      <c r="C133" s="21" t="s">
        <v>139</v>
      </c>
      <c r="D133" s="21"/>
      <c r="E133" s="37">
        <v>500000</v>
      </c>
    </row>
    <row r="134" spans="1:5" ht="31.5" outlineLevel="2" x14ac:dyDescent="0.25">
      <c r="A134" s="22" t="s">
        <v>30</v>
      </c>
      <c r="B134" s="21" t="s">
        <v>122</v>
      </c>
      <c r="C134" s="21" t="s">
        <v>139</v>
      </c>
      <c r="D134" s="21" t="s">
        <v>31</v>
      </c>
      <c r="E134" s="37">
        <v>500000</v>
      </c>
    </row>
    <row r="135" spans="1:5" ht="15.75" outlineLevel="1" x14ac:dyDescent="0.25">
      <c r="A135" s="22" t="s">
        <v>140</v>
      </c>
      <c r="B135" s="21" t="s">
        <v>122</v>
      </c>
      <c r="C135" s="21" t="s">
        <v>141</v>
      </c>
      <c r="D135" s="21"/>
      <c r="E135" s="37">
        <v>3292464.1</v>
      </c>
    </row>
    <row r="136" spans="1:5" ht="47.25" outlineLevel="2" x14ac:dyDescent="0.25">
      <c r="A136" s="22" t="s">
        <v>47</v>
      </c>
      <c r="B136" s="21" t="s">
        <v>122</v>
      </c>
      <c r="C136" s="21" t="s">
        <v>141</v>
      </c>
      <c r="D136" s="21" t="s">
        <v>48</v>
      </c>
      <c r="E136" s="37">
        <v>892858.44</v>
      </c>
    </row>
    <row r="137" spans="1:5" ht="31.5" outlineLevel="2" x14ac:dyDescent="0.25">
      <c r="A137" s="22" t="s">
        <v>30</v>
      </c>
      <c r="B137" s="21" t="s">
        <v>122</v>
      </c>
      <c r="C137" s="21" t="s">
        <v>141</v>
      </c>
      <c r="D137" s="21" t="s">
        <v>31</v>
      </c>
      <c r="E137" s="37">
        <v>2399605.66</v>
      </c>
    </row>
    <row r="138" spans="1:5" ht="31.5" outlineLevel="1" x14ac:dyDescent="0.25">
      <c r="A138" s="22" t="s">
        <v>142</v>
      </c>
      <c r="B138" s="21" t="s">
        <v>122</v>
      </c>
      <c r="C138" s="21" t="s">
        <v>143</v>
      </c>
      <c r="D138" s="21"/>
      <c r="E138" s="37">
        <v>200000</v>
      </c>
    </row>
    <row r="139" spans="1:5" ht="31.5" outlineLevel="2" x14ac:dyDescent="0.25">
      <c r="A139" s="22" t="s">
        <v>30</v>
      </c>
      <c r="B139" s="21" t="s">
        <v>122</v>
      </c>
      <c r="C139" s="21" t="s">
        <v>143</v>
      </c>
      <c r="D139" s="21" t="s">
        <v>31</v>
      </c>
      <c r="E139" s="37">
        <v>200000</v>
      </c>
    </row>
    <row r="140" spans="1:5" ht="15.75" x14ac:dyDescent="0.25">
      <c r="A140" s="22" t="s">
        <v>144</v>
      </c>
      <c r="B140" s="21" t="s">
        <v>145</v>
      </c>
      <c r="C140" s="21"/>
      <c r="D140" s="21"/>
      <c r="E140" s="37">
        <v>3041269.7</v>
      </c>
    </row>
    <row r="141" spans="1:5" ht="63" outlineLevel="1" x14ac:dyDescent="0.25">
      <c r="A141" s="22" t="s">
        <v>146</v>
      </c>
      <c r="B141" s="21" t="s">
        <v>145</v>
      </c>
      <c r="C141" s="21" t="s">
        <v>147</v>
      </c>
      <c r="D141" s="21"/>
      <c r="E141" s="37">
        <v>300000</v>
      </c>
    </row>
    <row r="142" spans="1:5" ht="47.25" outlineLevel="2" x14ac:dyDescent="0.25">
      <c r="A142" s="22" t="s">
        <v>119</v>
      </c>
      <c r="B142" s="21" t="s">
        <v>145</v>
      </c>
      <c r="C142" s="21" t="s">
        <v>147</v>
      </c>
      <c r="D142" s="21" t="s">
        <v>120</v>
      </c>
      <c r="E142" s="37">
        <v>300000</v>
      </c>
    </row>
    <row r="143" spans="1:5" ht="47.25" outlineLevel="1" x14ac:dyDescent="0.25">
      <c r="A143" s="22" t="s">
        <v>148</v>
      </c>
      <c r="B143" s="21" t="s">
        <v>145</v>
      </c>
      <c r="C143" s="21" t="s">
        <v>149</v>
      </c>
      <c r="D143" s="21"/>
      <c r="E143" s="37">
        <v>200000</v>
      </c>
    </row>
    <row r="144" spans="1:5" ht="47.25" outlineLevel="2" x14ac:dyDescent="0.25">
      <c r="A144" s="22" t="s">
        <v>119</v>
      </c>
      <c r="B144" s="21" t="s">
        <v>145</v>
      </c>
      <c r="C144" s="21" t="s">
        <v>149</v>
      </c>
      <c r="D144" s="21" t="s">
        <v>120</v>
      </c>
      <c r="E144" s="37">
        <v>200000</v>
      </c>
    </row>
    <row r="145" spans="1:7" ht="63" outlineLevel="1" x14ac:dyDescent="0.25">
      <c r="A145" s="22" t="s">
        <v>150</v>
      </c>
      <c r="B145" s="21" t="s">
        <v>145</v>
      </c>
      <c r="C145" s="21" t="s">
        <v>151</v>
      </c>
      <c r="D145" s="21"/>
      <c r="E145" s="37">
        <v>2091269.7</v>
      </c>
    </row>
    <row r="146" spans="1:7" ht="31.5" outlineLevel="2" x14ac:dyDescent="0.25">
      <c r="A146" s="22" t="s">
        <v>30</v>
      </c>
      <c r="B146" s="21" t="s">
        <v>145</v>
      </c>
      <c r="C146" s="21" t="s">
        <v>151</v>
      </c>
      <c r="D146" s="21" t="s">
        <v>31</v>
      </c>
      <c r="E146" s="37">
        <v>2091269.7</v>
      </c>
    </row>
    <row r="147" spans="1:7" ht="31.5" outlineLevel="1" x14ac:dyDescent="0.25">
      <c r="A147" s="22" t="s">
        <v>152</v>
      </c>
      <c r="B147" s="21" t="s">
        <v>145</v>
      </c>
      <c r="C147" s="21" t="s">
        <v>153</v>
      </c>
      <c r="D147" s="21"/>
      <c r="E147" s="37">
        <v>450000</v>
      </c>
    </row>
    <row r="148" spans="1:7" ht="31.5" outlineLevel="2" x14ac:dyDescent="0.25">
      <c r="A148" s="22" t="s">
        <v>30</v>
      </c>
      <c r="B148" s="21" t="s">
        <v>145</v>
      </c>
      <c r="C148" s="21" t="s">
        <v>153</v>
      </c>
      <c r="D148" s="21" t="s">
        <v>31</v>
      </c>
      <c r="E148" s="37">
        <v>450000</v>
      </c>
    </row>
    <row r="149" spans="1:7" ht="15.75" outlineLevel="2" x14ac:dyDescent="0.25">
      <c r="A149" s="38" t="s">
        <v>536</v>
      </c>
      <c r="B149" s="39" t="s">
        <v>537</v>
      </c>
      <c r="C149" s="21"/>
      <c r="D149" s="21"/>
      <c r="E149" s="40">
        <f>E150+E163+E171+E189</f>
        <v>47576291.57</v>
      </c>
    </row>
    <row r="150" spans="1:7" ht="15.75" x14ac:dyDescent="0.25">
      <c r="A150" s="22" t="s">
        <v>154</v>
      </c>
      <c r="B150" s="21" t="s">
        <v>155</v>
      </c>
      <c r="C150" s="21"/>
      <c r="D150" s="21"/>
      <c r="E150" s="37">
        <v>11721004.16</v>
      </c>
    </row>
    <row r="151" spans="1:7" ht="63" outlineLevel="1" x14ac:dyDescent="0.25">
      <c r="A151" s="22" t="s">
        <v>156</v>
      </c>
      <c r="B151" s="21" t="s">
        <v>155</v>
      </c>
      <c r="C151" s="21" t="s">
        <v>157</v>
      </c>
      <c r="D151" s="21"/>
      <c r="E151" s="37">
        <v>172809</v>
      </c>
      <c r="G151" s="45"/>
    </row>
    <row r="152" spans="1:7" ht="47.25" outlineLevel="2" x14ac:dyDescent="0.25">
      <c r="A152" s="22" t="s">
        <v>119</v>
      </c>
      <c r="B152" s="21" t="s">
        <v>155</v>
      </c>
      <c r="C152" s="21" t="s">
        <v>157</v>
      </c>
      <c r="D152" s="21" t="s">
        <v>120</v>
      </c>
      <c r="E152" s="37">
        <v>172809</v>
      </c>
    </row>
    <row r="153" spans="1:7" ht="94.5" outlineLevel="1" x14ac:dyDescent="0.25">
      <c r="A153" s="22" t="s">
        <v>158</v>
      </c>
      <c r="B153" s="21" t="s">
        <v>155</v>
      </c>
      <c r="C153" s="21" t="s">
        <v>159</v>
      </c>
      <c r="D153" s="21"/>
      <c r="E153" s="37">
        <v>302223.28000000003</v>
      </c>
    </row>
    <row r="154" spans="1:7" ht="47.25" outlineLevel="2" x14ac:dyDescent="0.25">
      <c r="A154" s="22" t="s">
        <v>160</v>
      </c>
      <c r="B154" s="21" t="s">
        <v>155</v>
      </c>
      <c r="C154" s="21" t="s">
        <v>159</v>
      </c>
      <c r="D154" s="21" t="s">
        <v>161</v>
      </c>
      <c r="E154" s="37">
        <v>302223.28000000003</v>
      </c>
    </row>
    <row r="155" spans="1:7" ht="31.5" outlineLevel="1" x14ac:dyDescent="0.25">
      <c r="A155" s="22" t="s">
        <v>162</v>
      </c>
      <c r="B155" s="21" t="s">
        <v>155</v>
      </c>
      <c r="C155" s="21" t="s">
        <v>163</v>
      </c>
      <c r="D155" s="21"/>
      <c r="E155" s="37">
        <v>5000000</v>
      </c>
    </row>
    <row r="156" spans="1:7" ht="47.25" outlineLevel="2" x14ac:dyDescent="0.25">
      <c r="A156" s="22" t="s">
        <v>160</v>
      </c>
      <c r="B156" s="21" t="s">
        <v>155</v>
      </c>
      <c r="C156" s="21" t="s">
        <v>163</v>
      </c>
      <c r="D156" s="21" t="s">
        <v>161</v>
      </c>
      <c r="E156" s="37">
        <v>5000000</v>
      </c>
    </row>
    <row r="157" spans="1:7" ht="110.25" outlineLevel="1" x14ac:dyDescent="0.25">
      <c r="A157" s="23" t="s">
        <v>164</v>
      </c>
      <c r="B157" s="21" t="s">
        <v>155</v>
      </c>
      <c r="C157" s="21" t="s">
        <v>165</v>
      </c>
      <c r="D157" s="21"/>
      <c r="E157" s="37">
        <v>4504626.47</v>
      </c>
    </row>
    <row r="158" spans="1:7" ht="47.25" outlineLevel="2" x14ac:dyDescent="0.25">
      <c r="A158" s="22" t="s">
        <v>160</v>
      </c>
      <c r="B158" s="21" t="s">
        <v>155</v>
      </c>
      <c r="C158" s="21" t="s">
        <v>165</v>
      </c>
      <c r="D158" s="21" t="s">
        <v>161</v>
      </c>
      <c r="E158" s="37">
        <v>4504626.47</v>
      </c>
    </row>
    <row r="159" spans="1:7" ht="78.75" outlineLevel="1" x14ac:dyDescent="0.25">
      <c r="A159" s="22" t="s">
        <v>166</v>
      </c>
      <c r="B159" s="21" t="s">
        <v>155</v>
      </c>
      <c r="C159" s="21" t="s">
        <v>167</v>
      </c>
      <c r="D159" s="21"/>
      <c r="E159" s="37">
        <v>1611766.47</v>
      </c>
    </row>
    <row r="160" spans="1:7" ht="47.25" outlineLevel="2" x14ac:dyDescent="0.25">
      <c r="A160" s="22" t="s">
        <v>160</v>
      </c>
      <c r="B160" s="21" t="s">
        <v>155</v>
      </c>
      <c r="C160" s="21" t="s">
        <v>167</v>
      </c>
      <c r="D160" s="21" t="s">
        <v>161</v>
      </c>
      <c r="E160" s="37">
        <v>1611766.47</v>
      </c>
    </row>
    <row r="161" spans="1:5" ht="47.25" outlineLevel="1" x14ac:dyDescent="0.25">
      <c r="A161" s="22" t="s">
        <v>168</v>
      </c>
      <c r="B161" s="21" t="s">
        <v>155</v>
      </c>
      <c r="C161" s="21" t="s">
        <v>169</v>
      </c>
      <c r="D161" s="21"/>
      <c r="E161" s="37">
        <v>129578.94</v>
      </c>
    </row>
    <row r="162" spans="1:5" ht="31.5" outlineLevel="2" x14ac:dyDescent="0.25">
      <c r="A162" s="22" t="s">
        <v>30</v>
      </c>
      <c r="B162" s="21" t="s">
        <v>155</v>
      </c>
      <c r="C162" s="21" t="s">
        <v>169</v>
      </c>
      <c r="D162" s="21" t="s">
        <v>31</v>
      </c>
      <c r="E162" s="37">
        <v>129578.94</v>
      </c>
    </row>
    <row r="163" spans="1:5" ht="15.75" x14ac:dyDescent="0.25">
      <c r="A163" s="22" t="s">
        <v>170</v>
      </c>
      <c r="B163" s="21" t="s">
        <v>171</v>
      </c>
      <c r="C163" s="21"/>
      <c r="D163" s="21"/>
      <c r="E163" s="37">
        <v>12702267.6</v>
      </c>
    </row>
    <row r="164" spans="1:5" ht="47.25" outlineLevel="1" x14ac:dyDescent="0.25">
      <c r="A164" s="22" t="s">
        <v>172</v>
      </c>
      <c r="B164" s="21" t="s">
        <v>171</v>
      </c>
      <c r="C164" s="21" t="s">
        <v>173</v>
      </c>
      <c r="D164" s="21"/>
      <c r="E164" s="37">
        <v>11195286.24</v>
      </c>
    </row>
    <row r="165" spans="1:5" ht="47.25" outlineLevel="2" x14ac:dyDescent="0.25">
      <c r="A165" s="22" t="s">
        <v>47</v>
      </c>
      <c r="B165" s="21" t="s">
        <v>171</v>
      </c>
      <c r="C165" s="21" t="s">
        <v>173</v>
      </c>
      <c r="D165" s="21" t="s">
        <v>48</v>
      </c>
      <c r="E165" s="37">
        <v>6518911.2400000002</v>
      </c>
    </row>
    <row r="166" spans="1:5" ht="47.25" outlineLevel="2" x14ac:dyDescent="0.25">
      <c r="A166" s="22" t="s">
        <v>160</v>
      </c>
      <c r="B166" s="21" t="s">
        <v>171</v>
      </c>
      <c r="C166" s="21" t="s">
        <v>173</v>
      </c>
      <c r="D166" s="21" t="s">
        <v>31</v>
      </c>
      <c r="E166" s="37">
        <v>4676375</v>
      </c>
    </row>
    <row r="167" spans="1:5" ht="15.75" outlineLevel="1" x14ac:dyDescent="0.25">
      <c r="A167" s="22" t="s">
        <v>174</v>
      </c>
      <c r="B167" s="21" t="s">
        <v>171</v>
      </c>
      <c r="C167" s="21" t="s">
        <v>175</v>
      </c>
      <c r="D167" s="21"/>
      <c r="E167" s="37">
        <v>443581.36</v>
      </c>
    </row>
    <row r="168" spans="1:5" ht="126" outlineLevel="2" x14ac:dyDescent="0.25">
      <c r="A168" s="23" t="s">
        <v>32</v>
      </c>
      <c r="B168" s="21" t="s">
        <v>171</v>
      </c>
      <c r="C168" s="21" t="s">
        <v>175</v>
      </c>
      <c r="D168" s="21" t="s">
        <v>33</v>
      </c>
      <c r="E168" s="37">
        <v>443581.36</v>
      </c>
    </row>
    <row r="169" spans="1:5" ht="31.5" outlineLevel="1" x14ac:dyDescent="0.25">
      <c r="A169" s="22" t="s">
        <v>176</v>
      </c>
      <c r="B169" s="21" t="s">
        <v>171</v>
      </c>
      <c r="C169" s="21" t="s">
        <v>177</v>
      </c>
      <c r="D169" s="21"/>
      <c r="E169" s="37">
        <v>1063400</v>
      </c>
    </row>
    <row r="170" spans="1:5" ht="47.25" outlineLevel="2" x14ac:dyDescent="0.25">
      <c r="A170" s="22" t="s">
        <v>119</v>
      </c>
      <c r="B170" s="21" t="s">
        <v>171</v>
      </c>
      <c r="C170" s="21" t="s">
        <v>177</v>
      </c>
      <c r="D170" s="21" t="s">
        <v>120</v>
      </c>
      <c r="E170" s="37">
        <v>1063400</v>
      </c>
    </row>
    <row r="171" spans="1:5" ht="15.75" x14ac:dyDescent="0.25">
      <c r="A171" s="22" t="s">
        <v>178</v>
      </c>
      <c r="B171" s="21" t="s">
        <v>179</v>
      </c>
      <c r="C171" s="21"/>
      <c r="D171" s="21"/>
      <c r="E171" s="37">
        <v>10528057.960000001</v>
      </c>
    </row>
    <row r="172" spans="1:5" ht="110.25" outlineLevel="1" x14ac:dyDescent="0.25">
      <c r="A172" s="23" t="s">
        <v>180</v>
      </c>
      <c r="B172" s="21" t="s">
        <v>179</v>
      </c>
      <c r="C172" s="21" t="s">
        <v>181</v>
      </c>
      <c r="D172" s="21"/>
      <c r="E172" s="37">
        <v>358920</v>
      </c>
    </row>
    <row r="173" spans="1:5" ht="31.5" outlineLevel="2" x14ac:dyDescent="0.25">
      <c r="A173" s="22" t="s">
        <v>30</v>
      </c>
      <c r="B173" s="21" t="s">
        <v>179</v>
      </c>
      <c r="C173" s="21" t="s">
        <v>181</v>
      </c>
      <c r="D173" s="21" t="s">
        <v>31</v>
      </c>
      <c r="E173" s="37">
        <v>358920</v>
      </c>
    </row>
    <row r="174" spans="1:5" ht="47.25" outlineLevel="1" x14ac:dyDescent="0.25">
      <c r="A174" s="22" t="s">
        <v>182</v>
      </c>
      <c r="B174" s="21" t="s">
        <v>179</v>
      </c>
      <c r="C174" s="21" t="s">
        <v>183</v>
      </c>
      <c r="D174" s="21"/>
      <c r="E174" s="37">
        <v>1080</v>
      </c>
    </row>
    <row r="175" spans="1:5" ht="31.5" outlineLevel="2" x14ac:dyDescent="0.25">
      <c r="A175" s="22" t="s">
        <v>30</v>
      </c>
      <c r="B175" s="21" t="s">
        <v>179</v>
      </c>
      <c r="C175" s="21" t="s">
        <v>183</v>
      </c>
      <c r="D175" s="21" t="s">
        <v>31</v>
      </c>
      <c r="E175" s="37">
        <v>1080</v>
      </c>
    </row>
    <row r="176" spans="1:5" ht="15.75" outlineLevel="1" x14ac:dyDescent="0.25">
      <c r="A176" s="22" t="s">
        <v>184</v>
      </c>
      <c r="B176" s="21" t="s">
        <v>179</v>
      </c>
      <c r="C176" s="21" t="s">
        <v>185</v>
      </c>
      <c r="D176" s="21"/>
      <c r="E176" s="37">
        <v>6006630.2999999998</v>
      </c>
    </row>
    <row r="177" spans="1:5" ht="47.25" outlineLevel="2" x14ac:dyDescent="0.25">
      <c r="A177" s="22" t="s">
        <v>47</v>
      </c>
      <c r="B177" s="21" t="s">
        <v>179</v>
      </c>
      <c r="C177" s="21" t="s">
        <v>185</v>
      </c>
      <c r="D177" s="21" t="s">
        <v>48</v>
      </c>
      <c r="E177" s="37">
        <v>99491.3</v>
      </c>
    </row>
    <row r="178" spans="1:5" ht="31.5" outlineLevel="2" x14ac:dyDescent="0.25">
      <c r="A178" s="22" t="s">
        <v>30</v>
      </c>
      <c r="B178" s="21" t="s">
        <v>179</v>
      </c>
      <c r="C178" s="21" t="s">
        <v>185</v>
      </c>
      <c r="D178" s="21" t="s">
        <v>31</v>
      </c>
      <c r="E178" s="37">
        <v>5907139</v>
      </c>
    </row>
    <row r="179" spans="1:5" ht="31.5" outlineLevel="1" x14ac:dyDescent="0.25">
      <c r="A179" s="22" t="s">
        <v>186</v>
      </c>
      <c r="B179" s="21" t="s">
        <v>179</v>
      </c>
      <c r="C179" s="21" t="s">
        <v>187</v>
      </c>
      <c r="D179" s="21"/>
      <c r="E179" s="37">
        <v>1332066.28</v>
      </c>
    </row>
    <row r="180" spans="1:5" ht="47.25" outlineLevel="2" x14ac:dyDescent="0.25">
      <c r="A180" s="22" t="s">
        <v>47</v>
      </c>
      <c r="B180" s="21" t="s">
        <v>179</v>
      </c>
      <c r="C180" s="21" t="s">
        <v>187</v>
      </c>
      <c r="D180" s="21" t="s">
        <v>48</v>
      </c>
      <c r="E180" s="37">
        <v>549000</v>
      </c>
    </row>
    <row r="181" spans="1:5" ht="31.5" outlineLevel="2" x14ac:dyDescent="0.25">
      <c r="A181" s="22" t="s">
        <v>30</v>
      </c>
      <c r="B181" s="21" t="s">
        <v>179</v>
      </c>
      <c r="C181" s="21" t="s">
        <v>187</v>
      </c>
      <c r="D181" s="21" t="s">
        <v>31</v>
      </c>
      <c r="E181" s="37">
        <v>783066.28</v>
      </c>
    </row>
    <row r="182" spans="1:5" ht="15.75" outlineLevel="1" x14ac:dyDescent="0.25">
      <c r="A182" s="22" t="s">
        <v>188</v>
      </c>
      <c r="B182" s="21" t="s">
        <v>179</v>
      </c>
      <c r="C182" s="21" t="s">
        <v>189</v>
      </c>
      <c r="D182" s="21"/>
      <c r="E182" s="37">
        <v>1089411.3999999999</v>
      </c>
    </row>
    <row r="183" spans="1:5" ht="31.5" outlineLevel="2" x14ac:dyDescent="0.25">
      <c r="A183" s="22" t="s">
        <v>30</v>
      </c>
      <c r="B183" s="21" t="s">
        <v>179</v>
      </c>
      <c r="C183" s="21" t="s">
        <v>189</v>
      </c>
      <c r="D183" s="21" t="s">
        <v>31</v>
      </c>
      <c r="E183" s="37">
        <v>1089411.3999999999</v>
      </c>
    </row>
    <row r="184" spans="1:5" ht="31.5" outlineLevel="1" x14ac:dyDescent="0.25">
      <c r="A184" s="22" t="s">
        <v>190</v>
      </c>
      <c r="B184" s="21" t="s">
        <v>179</v>
      </c>
      <c r="C184" s="21" t="s">
        <v>191</v>
      </c>
      <c r="D184" s="21"/>
      <c r="E184" s="37">
        <v>739949.98</v>
      </c>
    </row>
    <row r="185" spans="1:5" ht="47.25" outlineLevel="2" x14ac:dyDescent="0.25">
      <c r="A185" s="22" t="s">
        <v>47</v>
      </c>
      <c r="B185" s="21" t="s">
        <v>179</v>
      </c>
      <c r="C185" s="21" t="s">
        <v>191</v>
      </c>
      <c r="D185" s="21" t="s">
        <v>48</v>
      </c>
      <c r="E185" s="37">
        <v>214201.98</v>
      </c>
    </row>
    <row r="186" spans="1:5" ht="31.5" outlineLevel="2" x14ac:dyDescent="0.25">
      <c r="A186" s="22" t="s">
        <v>30</v>
      </c>
      <c r="B186" s="21" t="s">
        <v>179</v>
      </c>
      <c r="C186" s="21" t="s">
        <v>191</v>
      </c>
      <c r="D186" s="21" t="s">
        <v>31</v>
      </c>
      <c r="E186" s="37">
        <v>525748</v>
      </c>
    </row>
    <row r="187" spans="1:5" ht="47.25" outlineLevel="1" x14ac:dyDescent="0.25">
      <c r="A187" s="22" t="s">
        <v>192</v>
      </c>
      <c r="B187" s="21" t="s">
        <v>179</v>
      </c>
      <c r="C187" s="21" t="s">
        <v>193</v>
      </c>
      <c r="D187" s="21"/>
      <c r="E187" s="37">
        <v>1000000</v>
      </c>
    </row>
    <row r="188" spans="1:5" ht="31.5" outlineLevel="2" x14ac:dyDescent="0.25">
      <c r="A188" s="22" t="s">
        <v>30</v>
      </c>
      <c r="B188" s="21" t="s">
        <v>179</v>
      </c>
      <c r="C188" s="21" t="s">
        <v>193</v>
      </c>
      <c r="D188" s="21" t="s">
        <v>31</v>
      </c>
      <c r="E188" s="37">
        <v>1000000</v>
      </c>
    </row>
    <row r="189" spans="1:5" ht="31.5" x14ac:dyDescent="0.25">
      <c r="A189" s="22" t="s">
        <v>194</v>
      </c>
      <c r="B189" s="21" t="s">
        <v>195</v>
      </c>
      <c r="C189" s="21"/>
      <c r="D189" s="21"/>
      <c r="E189" s="37">
        <v>12624961.85</v>
      </c>
    </row>
    <row r="190" spans="1:5" ht="283.5" outlineLevel="1" x14ac:dyDescent="0.25">
      <c r="A190" s="23" t="s">
        <v>196</v>
      </c>
      <c r="B190" s="21" t="s">
        <v>195</v>
      </c>
      <c r="C190" s="21" t="s">
        <v>197</v>
      </c>
      <c r="D190" s="21"/>
      <c r="E190" s="37">
        <v>6500000</v>
      </c>
    </row>
    <row r="191" spans="1:5" ht="47.25" outlineLevel="2" x14ac:dyDescent="0.25">
      <c r="A191" s="22" t="s">
        <v>47</v>
      </c>
      <c r="B191" s="21" t="s">
        <v>195</v>
      </c>
      <c r="C191" s="21" t="s">
        <v>197</v>
      </c>
      <c r="D191" s="21" t="s">
        <v>48</v>
      </c>
      <c r="E191" s="37">
        <v>6500000</v>
      </c>
    </row>
    <row r="192" spans="1:5" ht="141.75" outlineLevel="1" x14ac:dyDescent="0.25">
      <c r="A192" s="23" t="s">
        <v>198</v>
      </c>
      <c r="B192" s="21" t="s">
        <v>195</v>
      </c>
      <c r="C192" s="21" t="s">
        <v>199</v>
      </c>
      <c r="D192" s="21"/>
      <c r="E192" s="37">
        <v>263044.53000000003</v>
      </c>
    </row>
    <row r="193" spans="1:5" ht="47.25" outlineLevel="2" x14ac:dyDescent="0.25">
      <c r="A193" s="22" t="s">
        <v>47</v>
      </c>
      <c r="B193" s="21" t="s">
        <v>195</v>
      </c>
      <c r="C193" s="21" t="s">
        <v>199</v>
      </c>
      <c r="D193" s="21" t="s">
        <v>48</v>
      </c>
      <c r="E193" s="37">
        <v>263044.53000000003</v>
      </c>
    </row>
    <row r="194" spans="1:5" ht="31.5" outlineLevel="1" x14ac:dyDescent="0.25">
      <c r="A194" s="22" t="s">
        <v>200</v>
      </c>
      <c r="B194" s="21" t="s">
        <v>195</v>
      </c>
      <c r="C194" s="21" t="s">
        <v>201</v>
      </c>
      <c r="D194" s="21"/>
      <c r="E194" s="37">
        <v>5546417.3200000003</v>
      </c>
    </row>
    <row r="195" spans="1:5" ht="31.5" outlineLevel="2" x14ac:dyDescent="0.25">
      <c r="A195" s="22" t="s">
        <v>81</v>
      </c>
      <c r="B195" s="21" t="s">
        <v>195</v>
      </c>
      <c r="C195" s="21" t="s">
        <v>201</v>
      </c>
      <c r="D195" s="21" t="s">
        <v>82</v>
      </c>
      <c r="E195" s="37">
        <v>4913406.5</v>
      </c>
    </row>
    <row r="196" spans="1:5" ht="47.25" outlineLevel="2" x14ac:dyDescent="0.25">
      <c r="A196" s="22" t="s">
        <v>47</v>
      </c>
      <c r="B196" s="21" t="s">
        <v>195</v>
      </c>
      <c r="C196" s="21" t="s">
        <v>201</v>
      </c>
      <c r="D196" s="21" t="s">
        <v>48</v>
      </c>
      <c r="E196" s="37">
        <v>79905.429999999993</v>
      </c>
    </row>
    <row r="197" spans="1:5" ht="31.5" outlineLevel="2" x14ac:dyDescent="0.25">
      <c r="A197" s="22" t="s">
        <v>30</v>
      </c>
      <c r="B197" s="21" t="s">
        <v>195</v>
      </c>
      <c r="C197" s="21" t="s">
        <v>201</v>
      </c>
      <c r="D197" s="21" t="s">
        <v>31</v>
      </c>
      <c r="E197" s="37">
        <v>489674.39</v>
      </c>
    </row>
    <row r="198" spans="1:5" ht="15.75" outlineLevel="2" x14ac:dyDescent="0.25">
      <c r="A198" s="22" t="s">
        <v>34</v>
      </c>
      <c r="B198" s="21" t="s">
        <v>195</v>
      </c>
      <c r="C198" s="21" t="s">
        <v>201</v>
      </c>
      <c r="D198" s="21" t="s">
        <v>35</v>
      </c>
      <c r="E198" s="37">
        <v>63431</v>
      </c>
    </row>
    <row r="199" spans="1:5" ht="31.5" outlineLevel="1" x14ac:dyDescent="0.25">
      <c r="A199" s="22" t="s">
        <v>202</v>
      </c>
      <c r="B199" s="21" t="s">
        <v>195</v>
      </c>
      <c r="C199" s="21" t="s">
        <v>203</v>
      </c>
      <c r="D199" s="21"/>
      <c r="E199" s="37">
        <v>310500</v>
      </c>
    </row>
    <row r="200" spans="1:5" ht="31.5" outlineLevel="2" x14ac:dyDescent="0.25">
      <c r="A200" s="22" t="s">
        <v>30</v>
      </c>
      <c r="B200" s="21" t="s">
        <v>195</v>
      </c>
      <c r="C200" s="21" t="s">
        <v>203</v>
      </c>
      <c r="D200" s="21" t="s">
        <v>31</v>
      </c>
      <c r="E200" s="37">
        <v>310500</v>
      </c>
    </row>
    <row r="201" spans="1:5" ht="31.5" outlineLevel="1" x14ac:dyDescent="0.25">
      <c r="A201" s="22" t="s">
        <v>204</v>
      </c>
      <c r="B201" s="21" t="s">
        <v>195</v>
      </c>
      <c r="C201" s="21" t="s">
        <v>205</v>
      </c>
      <c r="D201" s="21"/>
      <c r="E201" s="37">
        <v>5000</v>
      </c>
    </row>
    <row r="202" spans="1:5" ht="31.5" outlineLevel="2" x14ac:dyDescent="0.25">
      <c r="A202" s="22" t="s">
        <v>30</v>
      </c>
      <c r="B202" s="21" t="s">
        <v>195</v>
      </c>
      <c r="C202" s="21" t="s">
        <v>205</v>
      </c>
      <c r="D202" s="21" t="s">
        <v>31</v>
      </c>
      <c r="E202" s="37">
        <v>5000</v>
      </c>
    </row>
    <row r="203" spans="1:5" ht="15.75" outlineLevel="2" x14ac:dyDescent="0.25">
      <c r="A203" s="38" t="s">
        <v>538</v>
      </c>
      <c r="B203" s="39" t="s">
        <v>539</v>
      </c>
      <c r="C203" s="21"/>
      <c r="D203" s="21"/>
      <c r="E203" s="40">
        <f>E204</f>
        <v>349200</v>
      </c>
    </row>
    <row r="204" spans="1:5" ht="31.5" x14ac:dyDescent="0.25">
      <c r="A204" s="22" t="s">
        <v>206</v>
      </c>
      <c r="B204" s="21" t="s">
        <v>207</v>
      </c>
      <c r="C204" s="21"/>
      <c r="D204" s="21"/>
      <c r="E204" s="37">
        <v>349200</v>
      </c>
    </row>
    <row r="205" spans="1:5" ht="31.5" outlineLevel="1" x14ac:dyDescent="0.25">
      <c r="A205" s="22" t="s">
        <v>208</v>
      </c>
      <c r="B205" s="21" t="s">
        <v>207</v>
      </c>
      <c r="C205" s="21" t="s">
        <v>209</v>
      </c>
      <c r="D205" s="21"/>
      <c r="E205" s="37">
        <v>349200</v>
      </c>
    </row>
    <row r="206" spans="1:5" ht="31.5" outlineLevel="2" x14ac:dyDescent="0.25">
      <c r="A206" s="22" t="s">
        <v>30</v>
      </c>
      <c r="B206" s="21" t="s">
        <v>207</v>
      </c>
      <c r="C206" s="21" t="s">
        <v>209</v>
      </c>
      <c r="D206" s="21" t="s">
        <v>31</v>
      </c>
      <c r="E206" s="37">
        <v>349200</v>
      </c>
    </row>
    <row r="207" spans="1:5" ht="15.75" outlineLevel="2" x14ac:dyDescent="0.25">
      <c r="A207" s="38" t="s">
        <v>540</v>
      </c>
      <c r="B207" s="39" t="s">
        <v>541</v>
      </c>
      <c r="C207" s="21"/>
      <c r="D207" s="21"/>
      <c r="E207" s="40">
        <f>E208+E242+E284+E345</f>
        <v>323188252.07999998</v>
      </c>
    </row>
    <row r="208" spans="1:5" ht="15.75" x14ac:dyDescent="0.25">
      <c r="A208" s="22" t="s">
        <v>210</v>
      </c>
      <c r="B208" s="21" t="s">
        <v>211</v>
      </c>
      <c r="C208" s="21"/>
      <c r="D208" s="21"/>
      <c r="E208" s="37">
        <v>161538398.91999999</v>
      </c>
    </row>
    <row r="209" spans="1:5" ht="63" outlineLevel="1" x14ac:dyDescent="0.25">
      <c r="A209" s="22" t="s">
        <v>212</v>
      </c>
      <c r="B209" s="21" t="s">
        <v>211</v>
      </c>
      <c r="C209" s="21" t="s">
        <v>213</v>
      </c>
      <c r="D209" s="21"/>
      <c r="E209" s="37">
        <v>1736194.81</v>
      </c>
    </row>
    <row r="210" spans="1:5" ht="31.5" outlineLevel="2" x14ac:dyDescent="0.25">
      <c r="A210" s="22" t="s">
        <v>81</v>
      </c>
      <c r="B210" s="21" t="s">
        <v>211</v>
      </c>
      <c r="C210" s="21" t="s">
        <v>213</v>
      </c>
      <c r="D210" s="21" t="s">
        <v>82</v>
      </c>
      <c r="E210" s="37">
        <v>1736194.81</v>
      </c>
    </row>
    <row r="211" spans="1:5" ht="78.75" outlineLevel="1" x14ac:dyDescent="0.25">
      <c r="A211" s="22" t="s">
        <v>214</v>
      </c>
      <c r="B211" s="21" t="s">
        <v>211</v>
      </c>
      <c r="C211" s="21" t="s">
        <v>215</v>
      </c>
      <c r="D211" s="21"/>
      <c r="E211" s="37">
        <v>208173.56</v>
      </c>
    </row>
    <row r="212" spans="1:5" ht="31.5" outlineLevel="2" x14ac:dyDescent="0.25">
      <c r="A212" s="22" t="s">
        <v>81</v>
      </c>
      <c r="B212" s="21" t="s">
        <v>211</v>
      </c>
      <c r="C212" s="21" t="s">
        <v>215</v>
      </c>
      <c r="D212" s="21" t="s">
        <v>82</v>
      </c>
      <c r="E212" s="37">
        <v>208173.56</v>
      </c>
    </row>
    <row r="213" spans="1:5" ht="126" outlineLevel="1" x14ac:dyDescent="0.25">
      <c r="A213" s="23" t="s">
        <v>216</v>
      </c>
      <c r="B213" s="21" t="s">
        <v>211</v>
      </c>
      <c r="C213" s="21" t="s">
        <v>217</v>
      </c>
      <c r="D213" s="21"/>
      <c r="E213" s="37">
        <v>468000</v>
      </c>
    </row>
    <row r="214" spans="1:5" ht="31.5" outlineLevel="2" x14ac:dyDescent="0.25">
      <c r="A214" s="22" t="s">
        <v>30</v>
      </c>
      <c r="B214" s="21" t="s">
        <v>211</v>
      </c>
      <c r="C214" s="21" t="s">
        <v>217</v>
      </c>
      <c r="D214" s="21" t="s">
        <v>31</v>
      </c>
      <c r="E214" s="37">
        <v>468000</v>
      </c>
    </row>
    <row r="215" spans="1:5" ht="47.25" outlineLevel="1" x14ac:dyDescent="0.25">
      <c r="A215" s="22" t="s">
        <v>218</v>
      </c>
      <c r="B215" s="21" t="s">
        <v>211</v>
      </c>
      <c r="C215" s="21" t="s">
        <v>219</v>
      </c>
      <c r="D215" s="21"/>
      <c r="E215" s="37">
        <v>58142100</v>
      </c>
    </row>
    <row r="216" spans="1:5" ht="47.25" outlineLevel="2" x14ac:dyDescent="0.25">
      <c r="A216" s="22" t="s">
        <v>160</v>
      </c>
      <c r="B216" s="21" t="s">
        <v>211</v>
      </c>
      <c r="C216" s="21" t="s">
        <v>219</v>
      </c>
      <c r="D216" s="21" t="s">
        <v>161</v>
      </c>
      <c r="E216" s="37">
        <v>58142100</v>
      </c>
    </row>
    <row r="217" spans="1:5" ht="110.25" outlineLevel="1" x14ac:dyDescent="0.25">
      <c r="A217" s="23" t="s">
        <v>220</v>
      </c>
      <c r="B217" s="21" t="s">
        <v>211</v>
      </c>
      <c r="C217" s="21" t="s">
        <v>221</v>
      </c>
      <c r="D217" s="21"/>
      <c r="E217" s="37">
        <v>3644700</v>
      </c>
    </row>
    <row r="218" spans="1:5" ht="31.5" outlineLevel="2" x14ac:dyDescent="0.25">
      <c r="A218" s="22" t="s">
        <v>81</v>
      </c>
      <c r="B218" s="21" t="s">
        <v>211</v>
      </c>
      <c r="C218" s="21" t="s">
        <v>221</v>
      </c>
      <c r="D218" s="21" t="s">
        <v>82</v>
      </c>
      <c r="E218" s="37">
        <v>3644700</v>
      </c>
    </row>
    <row r="219" spans="1:5" ht="110.25" outlineLevel="1" x14ac:dyDescent="0.25">
      <c r="A219" s="23" t="s">
        <v>222</v>
      </c>
      <c r="B219" s="21" t="s">
        <v>211</v>
      </c>
      <c r="C219" s="21" t="s">
        <v>223</v>
      </c>
      <c r="D219" s="21"/>
      <c r="E219" s="37">
        <v>43784300</v>
      </c>
    </row>
    <row r="220" spans="1:5" ht="31.5" outlineLevel="2" x14ac:dyDescent="0.25">
      <c r="A220" s="22" t="s">
        <v>81</v>
      </c>
      <c r="B220" s="21" t="s">
        <v>211</v>
      </c>
      <c r="C220" s="21" t="s">
        <v>223</v>
      </c>
      <c r="D220" s="21" t="s">
        <v>82</v>
      </c>
      <c r="E220" s="37">
        <v>42667411.340000004</v>
      </c>
    </row>
    <row r="221" spans="1:5" ht="31.5" outlineLevel="2" x14ac:dyDescent="0.25">
      <c r="A221" s="22" t="s">
        <v>83</v>
      </c>
      <c r="B221" s="21" t="s">
        <v>211</v>
      </c>
      <c r="C221" s="21" t="s">
        <v>223</v>
      </c>
      <c r="D221" s="21" t="s">
        <v>84</v>
      </c>
      <c r="E221" s="37">
        <v>10450.58</v>
      </c>
    </row>
    <row r="222" spans="1:5" ht="31.5" outlineLevel="2" x14ac:dyDescent="0.25">
      <c r="A222" s="22" t="s">
        <v>30</v>
      </c>
      <c r="B222" s="21" t="s">
        <v>211</v>
      </c>
      <c r="C222" s="21" t="s">
        <v>223</v>
      </c>
      <c r="D222" s="21" t="s">
        <v>31</v>
      </c>
      <c r="E222" s="37">
        <v>1106438.08</v>
      </c>
    </row>
    <row r="223" spans="1:5" ht="78.75" outlineLevel="1" x14ac:dyDescent="0.25">
      <c r="A223" s="22" t="s">
        <v>224</v>
      </c>
      <c r="B223" s="21" t="s">
        <v>211</v>
      </c>
      <c r="C223" s="21" t="s">
        <v>225</v>
      </c>
      <c r="D223" s="21"/>
      <c r="E223" s="37">
        <v>20866.11</v>
      </c>
    </row>
    <row r="224" spans="1:5" ht="31.5" outlineLevel="2" x14ac:dyDescent="0.25">
      <c r="A224" s="22" t="s">
        <v>81</v>
      </c>
      <c r="B224" s="21" t="s">
        <v>211</v>
      </c>
      <c r="C224" s="21" t="s">
        <v>225</v>
      </c>
      <c r="D224" s="21" t="s">
        <v>82</v>
      </c>
      <c r="E224" s="37">
        <v>20866.11</v>
      </c>
    </row>
    <row r="225" spans="1:5" ht="110.25" outlineLevel="1" x14ac:dyDescent="0.25">
      <c r="A225" s="23" t="s">
        <v>226</v>
      </c>
      <c r="B225" s="21" t="s">
        <v>211</v>
      </c>
      <c r="C225" s="21" t="s">
        <v>227</v>
      </c>
      <c r="D225" s="21"/>
      <c r="E225" s="37">
        <v>3817.5</v>
      </c>
    </row>
    <row r="226" spans="1:5" ht="31.5" outlineLevel="2" x14ac:dyDescent="0.25">
      <c r="A226" s="22" t="s">
        <v>81</v>
      </c>
      <c r="B226" s="21" t="s">
        <v>211</v>
      </c>
      <c r="C226" s="21" t="s">
        <v>227</v>
      </c>
      <c r="D226" s="21" t="s">
        <v>82</v>
      </c>
      <c r="E226" s="37">
        <v>3817.5</v>
      </c>
    </row>
    <row r="227" spans="1:5" ht="31.5" outlineLevel="1" x14ac:dyDescent="0.25">
      <c r="A227" s="22" t="s">
        <v>228</v>
      </c>
      <c r="B227" s="21" t="s">
        <v>211</v>
      </c>
      <c r="C227" s="21" t="s">
        <v>229</v>
      </c>
      <c r="D227" s="21"/>
      <c r="E227" s="37">
        <v>39171460.130000003</v>
      </c>
    </row>
    <row r="228" spans="1:5" ht="31.5" outlineLevel="2" x14ac:dyDescent="0.25">
      <c r="A228" s="22" t="s">
        <v>81</v>
      </c>
      <c r="B228" s="21" t="s">
        <v>211</v>
      </c>
      <c r="C228" s="21" t="s">
        <v>229</v>
      </c>
      <c r="D228" s="21" t="s">
        <v>82</v>
      </c>
      <c r="E228" s="37">
        <v>23131362.370000001</v>
      </c>
    </row>
    <row r="229" spans="1:5" ht="31.5" outlineLevel="2" x14ac:dyDescent="0.25">
      <c r="A229" s="22" t="s">
        <v>83</v>
      </c>
      <c r="B229" s="21" t="s">
        <v>211</v>
      </c>
      <c r="C229" s="21" t="s">
        <v>229</v>
      </c>
      <c r="D229" s="21" t="s">
        <v>84</v>
      </c>
      <c r="E229" s="37">
        <v>67118.539999999994</v>
      </c>
    </row>
    <row r="230" spans="1:5" ht="31.5" outlineLevel="2" x14ac:dyDescent="0.25">
      <c r="A230" s="22" t="s">
        <v>30</v>
      </c>
      <c r="B230" s="21" t="s">
        <v>211</v>
      </c>
      <c r="C230" s="21" t="s">
        <v>229</v>
      </c>
      <c r="D230" s="21" t="s">
        <v>31</v>
      </c>
      <c r="E230" s="37">
        <v>15902979.220000001</v>
      </c>
    </row>
    <row r="231" spans="1:5" ht="15.75" outlineLevel="2" x14ac:dyDescent="0.25">
      <c r="A231" s="22" t="s">
        <v>34</v>
      </c>
      <c r="B231" s="21" t="s">
        <v>211</v>
      </c>
      <c r="C231" s="21" t="s">
        <v>229</v>
      </c>
      <c r="D231" s="21" t="s">
        <v>35</v>
      </c>
      <c r="E231" s="37">
        <v>70000</v>
      </c>
    </row>
    <row r="232" spans="1:5" ht="31.5" outlineLevel="1" x14ac:dyDescent="0.25">
      <c r="A232" s="22" t="s">
        <v>230</v>
      </c>
      <c r="B232" s="21" t="s">
        <v>211</v>
      </c>
      <c r="C232" s="21" t="s">
        <v>231</v>
      </c>
      <c r="D232" s="21"/>
      <c r="E232" s="37">
        <v>5822287.3700000001</v>
      </c>
    </row>
    <row r="233" spans="1:5" ht="31.5" outlineLevel="2" x14ac:dyDescent="0.25">
      <c r="A233" s="22" t="s">
        <v>30</v>
      </c>
      <c r="B233" s="21" t="s">
        <v>211</v>
      </c>
      <c r="C233" s="21" t="s">
        <v>231</v>
      </c>
      <c r="D233" s="21" t="s">
        <v>31</v>
      </c>
      <c r="E233" s="37">
        <v>5822287.3700000001</v>
      </c>
    </row>
    <row r="234" spans="1:5" ht="31.5" outlineLevel="1" x14ac:dyDescent="0.25">
      <c r="A234" s="22" t="s">
        <v>232</v>
      </c>
      <c r="B234" s="21" t="s">
        <v>211</v>
      </c>
      <c r="C234" s="21" t="s">
        <v>233</v>
      </c>
      <c r="D234" s="21"/>
      <c r="E234" s="37">
        <v>6877378.8399999999</v>
      </c>
    </row>
    <row r="235" spans="1:5" ht="31.5" outlineLevel="2" x14ac:dyDescent="0.25">
      <c r="A235" s="22" t="s">
        <v>30</v>
      </c>
      <c r="B235" s="21" t="s">
        <v>211</v>
      </c>
      <c r="C235" s="21" t="s">
        <v>233</v>
      </c>
      <c r="D235" s="21" t="s">
        <v>31</v>
      </c>
      <c r="E235" s="37">
        <v>6877378.8399999999</v>
      </c>
    </row>
    <row r="236" spans="1:5" ht="63" outlineLevel="1" x14ac:dyDescent="0.25">
      <c r="A236" s="22" t="s">
        <v>234</v>
      </c>
      <c r="B236" s="21" t="s">
        <v>211</v>
      </c>
      <c r="C236" s="21" t="s">
        <v>235</v>
      </c>
      <c r="D236" s="21"/>
      <c r="E236" s="37">
        <v>100000</v>
      </c>
    </row>
    <row r="237" spans="1:5" ht="31.5" outlineLevel="2" x14ac:dyDescent="0.25">
      <c r="A237" s="22" t="s">
        <v>30</v>
      </c>
      <c r="B237" s="21" t="s">
        <v>211</v>
      </c>
      <c r="C237" s="21" t="s">
        <v>235</v>
      </c>
      <c r="D237" s="21" t="s">
        <v>31</v>
      </c>
      <c r="E237" s="37">
        <v>100000</v>
      </c>
    </row>
    <row r="238" spans="1:5" ht="63" outlineLevel="1" x14ac:dyDescent="0.25">
      <c r="A238" s="22" t="s">
        <v>236</v>
      </c>
      <c r="B238" s="21" t="s">
        <v>211</v>
      </c>
      <c r="C238" s="21" t="s">
        <v>237</v>
      </c>
      <c r="D238" s="21"/>
      <c r="E238" s="37">
        <v>100000</v>
      </c>
    </row>
    <row r="239" spans="1:5" ht="31.5" outlineLevel="2" x14ac:dyDescent="0.25">
      <c r="A239" s="22" t="s">
        <v>30</v>
      </c>
      <c r="B239" s="21" t="s">
        <v>211</v>
      </c>
      <c r="C239" s="21" t="s">
        <v>237</v>
      </c>
      <c r="D239" s="21" t="s">
        <v>31</v>
      </c>
      <c r="E239" s="37">
        <v>100000</v>
      </c>
    </row>
    <row r="240" spans="1:5" ht="78.75" outlineLevel="1" x14ac:dyDescent="0.25">
      <c r="A240" s="22" t="s">
        <v>238</v>
      </c>
      <c r="B240" s="21" t="s">
        <v>211</v>
      </c>
      <c r="C240" s="21" t="s">
        <v>239</v>
      </c>
      <c r="D240" s="21"/>
      <c r="E240" s="37">
        <v>1459120.6</v>
      </c>
    </row>
    <row r="241" spans="1:5" ht="31.5" outlineLevel="2" x14ac:dyDescent="0.25">
      <c r="A241" s="22" t="s">
        <v>30</v>
      </c>
      <c r="B241" s="21" t="s">
        <v>211</v>
      </c>
      <c r="C241" s="21" t="s">
        <v>239</v>
      </c>
      <c r="D241" s="21" t="s">
        <v>31</v>
      </c>
      <c r="E241" s="37">
        <v>1459120.6</v>
      </c>
    </row>
    <row r="242" spans="1:5" ht="15.75" x14ac:dyDescent="0.25">
      <c r="A242" s="22" t="s">
        <v>240</v>
      </c>
      <c r="B242" s="21" t="s">
        <v>241</v>
      </c>
      <c r="C242" s="21"/>
      <c r="D242" s="21"/>
      <c r="E242" s="37">
        <v>128552108.73</v>
      </c>
    </row>
    <row r="243" spans="1:5" ht="63" outlineLevel="1" x14ac:dyDescent="0.25">
      <c r="A243" s="22" t="s">
        <v>212</v>
      </c>
      <c r="B243" s="21" t="s">
        <v>241</v>
      </c>
      <c r="C243" s="21" t="s">
        <v>213</v>
      </c>
      <c r="D243" s="21"/>
      <c r="E243" s="37">
        <v>1204247.44</v>
      </c>
    </row>
    <row r="244" spans="1:5" ht="63" outlineLevel="2" x14ac:dyDescent="0.25">
      <c r="A244" s="22" t="s">
        <v>242</v>
      </c>
      <c r="B244" s="21" t="s">
        <v>241</v>
      </c>
      <c r="C244" s="21" t="s">
        <v>213</v>
      </c>
      <c r="D244" s="21" t="s">
        <v>243</v>
      </c>
      <c r="E244" s="37">
        <v>1204247.44</v>
      </c>
    </row>
    <row r="245" spans="1:5" ht="78.75" outlineLevel="1" x14ac:dyDescent="0.25">
      <c r="A245" s="22" t="s">
        <v>214</v>
      </c>
      <c r="B245" s="21" t="s">
        <v>241</v>
      </c>
      <c r="C245" s="21" t="s">
        <v>215</v>
      </c>
      <c r="D245" s="21"/>
      <c r="E245" s="37">
        <v>76907.94</v>
      </c>
    </row>
    <row r="246" spans="1:5" ht="63" outlineLevel="2" x14ac:dyDescent="0.25">
      <c r="A246" s="22" t="s">
        <v>242</v>
      </c>
      <c r="B246" s="21" t="s">
        <v>241</v>
      </c>
      <c r="C246" s="21" t="s">
        <v>215</v>
      </c>
      <c r="D246" s="21" t="s">
        <v>243</v>
      </c>
      <c r="E246" s="37">
        <v>76907.94</v>
      </c>
    </row>
    <row r="247" spans="1:5" ht="31.5" outlineLevel="1" x14ac:dyDescent="0.25">
      <c r="A247" s="22" t="s">
        <v>244</v>
      </c>
      <c r="B247" s="21" t="s">
        <v>241</v>
      </c>
      <c r="C247" s="21" t="s">
        <v>245</v>
      </c>
      <c r="D247" s="21"/>
      <c r="E247" s="37">
        <v>40927.379999999997</v>
      </c>
    </row>
    <row r="248" spans="1:5" ht="63" outlineLevel="2" x14ac:dyDescent="0.25">
      <c r="A248" s="22" t="s">
        <v>242</v>
      </c>
      <c r="B248" s="21" t="s">
        <v>241</v>
      </c>
      <c r="C248" s="21" t="s">
        <v>245</v>
      </c>
      <c r="D248" s="21" t="s">
        <v>243</v>
      </c>
      <c r="E248" s="37">
        <v>40927.379999999997</v>
      </c>
    </row>
    <row r="249" spans="1:5" ht="110.25" outlineLevel="1" x14ac:dyDescent="0.25">
      <c r="A249" s="23" t="s">
        <v>246</v>
      </c>
      <c r="B249" s="21" t="s">
        <v>241</v>
      </c>
      <c r="C249" s="21" t="s">
        <v>247</v>
      </c>
      <c r="D249" s="21"/>
      <c r="E249" s="37">
        <v>67088000</v>
      </c>
    </row>
    <row r="250" spans="1:5" ht="63" outlineLevel="2" x14ac:dyDescent="0.25">
      <c r="A250" s="22" t="s">
        <v>242</v>
      </c>
      <c r="B250" s="21" t="s">
        <v>241</v>
      </c>
      <c r="C250" s="21" t="s">
        <v>247</v>
      </c>
      <c r="D250" s="21" t="s">
        <v>243</v>
      </c>
      <c r="E250" s="37">
        <v>65663000.200000003</v>
      </c>
    </row>
    <row r="251" spans="1:5" ht="15.75" outlineLevel="2" x14ac:dyDescent="0.25">
      <c r="A251" s="22" t="s">
        <v>248</v>
      </c>
      <c r="B251" s="21" t="s">
        <v>241</v>
      </c>
      <c r="C251" s="21" t="s">
        <v>247</v>
      </c>
      <c r="D251" s="21" t="s">
        <v>249</v>
      </c>
      <c r="E251" s="37">
        <v>1424999.8</v>
      </c>
    </row>
    <row r="252" spans="1:5" ht="78.75" outlineLevel="1" x14ac:dyDescent="0.25">
      <c r="A252" s="22" t="s">
        <v>224</v>
      </c>
      <c r="B252" s="21" t="s">
        <v>241</v>
      </c>
      <c r="C252" s="21" t="s">
        <v>225</v>
      </c>
      <c r="D252" s="21"/>
      <c r="E252" s="37">
        <v>15850.79</v>
      </c>
    </row>
    <row r="253" spans="1:5" ht="63" outlineLevel="2" x14ac:dyDescent="0.25">
      <c r="A253" s="22" t="s">
        <v>242</v>
      </c>
      <c r="B253" s="21" t="s">
        <v>241</v>
      </c>
      <c r="C253" s="21" t="s">
        <v>225</v>
      </c>
      <c r="D253" s="21" t="s">
        <v>243</v>
      </c>
      <c r="E253" s="37">
        <v>15850.79</v>
      </c>
    </row>
    <row r="254" spans="1:5" ht="31.5" outlineLevel="1" x14ac:dyDescent="0.25">
      <c r="A254" s="22" t="s">
        <v>228</v>
      </c>
      <c r="B254" s="21" t="s">
        <v>241</v>
      </c>
      <c r="C254" s="21" t="s">
        <v>229</v>
      </c>
      <c r="D254" s="21"/>
      <c r="E254" s="37">
        <v>33198227.23</v>
      </c>
    </row>
    <row r="255" spans="1:5" ht="63" outlineLevel="2" x14ac:dyDescent="0.25">
      <c r="A255" s="22" t="s">
        <v>242</v>
      </c>
      <c r="B255" s="21" t="s">
        <v>241</v>
      </c>
      <c r="C255" s="21" t="s">
        <v>229</v>
      </c>
      <c r="D255" s="21" t="s">
        <v>243</v>
      </c>
      <c r="E255" s="37">
        <v>32705087.91</v>
      </c>
    </row>
    <row r="256" spans="1:5" ht="15.75" outlineLevel="2" x14ac:dyDescent="0.25">
      <c r="A256" s="22" t="s">
        <v>248</v>
      </c>
      <c r="B256" s="21" t="s">
        <v>241</v>
      </c>
      <c r="C256" s="21" t="s">
        <v>229</v>
      </c>
      <c r="D256" s="21" t="s">
        <v>249</v>
      </c>
      <c r="E256" s="37">
        <v>493139.32</v>
      </c>
    </row>
    <row r="257" spans="1:5" ht="63" outlineLevel="1" x14ac:dyDescent="0.25">
      <c r="A257" s="22" t="s">
        <v>250</v>
      </c>
      <c r="B257" s="21" t="s">
        <v>241</v>
      </c>
      <c r="C257" s="21" t="s">
        <v>251</v>
      </c>
      <c r="D257" s="21"/>
      <c r="E257" s="37">
        <v>224640</v>
      </c>
    </row>
    <row r="258" spans="1:5" ht="15.75" outlineLevel="2" x14ac:dyDescent="0.25">
      <c r="A258" s="22" t="s">
        <v>248</v>
      </c>
      <c r="B258" s="21" t="s">
        <v>241</v>
      </c>
      <c r="C258" s="21" t="s">
        <v>251</v>
      </c>
      <c r="D258" s="21" t="s">
        <v>249</v>
      </c>
      <c r="E258" s="37">
        <v>224640</v>
      </c>
    </row>
    <row r="259" spans="1:5" ht="47.25" outlineLevel="1" x14ac:dyDescent="0.25">
      <c r="A259" s="22" t="s">
        <v>252</v>
      </c>
      <c r="B259" s="21" t="s">
        <v>241</v>
      </c>
      <c r="C259" s="21" t="s">
        <v>253</v>
      </c>
      <c r="D259" s="21"/>
      <c r="E259" s="37">
        <v>200000</v>
      </c>
    </row>
    <row r="260" spans="1:5" ht="15.75" outlineLevel="2" x14ac:dyDescent="0.25">
      <c r="A260" s="22" t="s">
        <v>248</v>
      </c>
      <c r="B260" s="21" t="s">
        <v>241</v>
      </c>
      <c r="C260" s="21" t="s">
        <v>253</v>
      </c>
      <c r="D260" s="21" t="s">
        <v>249</v>
      </c>
      <c r="E260" s="37">
        <v>200000</v>
      </c>
    </row>
    <row r="261" spans="1:5" ht="78.75" outlineLevel="1" x14ac:dyDescent="0.25">
      <c r="A261" s="22" t="s">
        <v>238</v>
      </c>
      <c r="B261" s="21" t="s">
        <v>241</v>
      </c>
      <c r="C261" s="21" t="s">
        <v>239</v>
      </c>
      <c r="D261" s="21"/>
      <c r="E261" s="37">
        <v>499997.6</v>
      </c>
    </row>
    <row r="262" spans="1:5" ht="15.75" outlineLevel="2" x14ac:dyDescent="0.25">
      <c r="A262" s="22" t="s">
        <v>248</v>
      </c>
      <c r="B262" s="21" t="s">
        <v>241</v>
      </c>
      <c r="C262" s="21" t="s">
        <v>239</v>
      </c>
      <c r="D262" s="21" t="s">
        <v>249</v>
      </c>
      <c r="E262" s="37">
        <v>499997.6</v>
      </c>
    </row>
    <row r="263" spans="1:5" ht="63" outlineLevel="1" x14ac:dyDescent="0.25">
      <c r="A263" s="22" t="s">
        <v>254</v>
      </c>
      <c r="B263" s="21" t="s">
        <v>241</v>
      </c>
      <c r="C263" s="21" t="s">
        <v>255</v>
      </c>
      <c r="D263" s="21"/>
      <c r="E263" s="37">
        <v>320000</v>
      </c>
    </row>
    <row r="264" spans="1:5" ht="15.75" outlineLevel="2" x14ac:dyDescent="0.25">
      <c r="A264" s="22" t="s">
        <v>248</v>
      </c>
      <c r="B264" s="21" t="s">
        <v>241</v>
      </c>
      <c r="C264" s="21" t="s">
        <v>255</v>
      </c>
      <c r="D264" s="21" t="s">
        <v>249</v>
      </c>
      <c r="E264" s="37">
        <v>320000</v>
      </c>
    </row>
    <row r="265" spans="1:5" ht="47.25" outlineLevel="1" x14ac:dyDescent="0.25">
      <c r="A265" s="22" t="s">
        <v>256</v>
      </c>
      <c r="B265" s="21" t="s">
        <v>241</v>
      </c>
      <c r="C265" s="21" t="s">
        <v>257</v>
      </c>
      <c r="D265" s="21"/>
      <c r="E265" s="37">
        <v>18200</v>
      </c>
    </row>
    <row r="266" spans="1:5" ht="15.75" outlineLevel="2" x14ac:dyDescent="0.25">
      <c r="A266" s="22" t="s">
        <v>248</v>
      </c>
      <c r="B266" s="21" t="s">
        <v>241</v>
      </c>
      <c r="C266" s="21" t="s">
        <v>257</v>
      </c>
      <c r="D266" s="21" t="s">
        <v>249</v>
      </c>
      <c r="E266" s="37">
        <v>18200</v>
      </c>
    </row>
    <row r="267" spans="1:5" ht="31.5" outlineLevel="1" x14ac:dyDescent="0.25">
      <c r="A267" s="22" t="s">
        <v>258</v>
      </c>
      <c r="B267" s="21" t="s">
        <v>241</v>
      </c>
      <c r="C267" s="21" t="s">
        <v>259</v>
      </c>
      <c r="D267" s="21"/>
      <c r="E267" s="37">
        <v>18500</v>
      </c>
    </row>
    <row r="268" spans="1:5" ht="15.75" outlineLevel="2" x14ac:dyDescent="0.25">
      <c r="A268" s="22" t="s">
        <v>248</v>
      </c>
      <c r="B268" s="21" t="s">
        <v>241</v>
      </c>
      <c r="C268" s="21" t="s">
        <v>259</v>
      </c>
      <c r="D268" s="21" t="s">
        <v>249</v>
      </c>
      <c r="E268" s="37">
        <v>18500</v>
      </c>
    </row>
    <row r="269" spans="1:5" ht="63" outlineLevel="1" x14ac:dyDescent="0.25">
      <c r="A269" s="22" t="s">
        <v>212</v>
      </c>
      <c r="B269" s="21" t="s">
        <v>241</v>
      </c>
      <c r="C269" s="21" t="s">
        <v>260</v>
      </c>
      <c r="D269" s="21"/>
      <c r="E269" s="37">
        <v>379602.38</v>
      </c>
    </row>
    <row r="270" spans="1:5" ht="63" outlineLevel="2" x14ac:dyDescent="0.25">
      <c r="A270" s="22" t="s">
        <v>242</v>
      </c>
      <c r="B270" s="21" t="s">
        <v>241</v>
      </c>
      <c r="C270" s="21" t="s">
        <v>260</v>
      </c>
      <c r="D270" s="21" t="s">
        <v>243</v>
      </c>
      <c r="E270" s="37">
        <v>379602.38</v>
      </c>
    </row>
    <row r="271" spans="1:5" ht="78.75" outlineLevel="1" x14ac:dyDescent="0.25">
      <c r="A271" s="22" t="s">
        <v>214</v>
      </c>
      <c r="B271" s="21" t="s">
        <v>241</v>
      </c>
      <c r="C271" s="21" t="s">
        <v>261</v>
      </c>
      <c r="D271" s="21"/>
      <c r="E271" s="37">
        <v>13524.67</v>
      </c>
    </row>
    <row r="272" spans="1:5" ht="63" outlineLevel="2" x14ac:dyDescent="0.25">
      <c r="A272" s="22" t="s">
        <v>242</v>
      </c>
      <c r="B272" s="21" t="s">
        <v>241</v>
      </c>
      <c r="C272" s="21" t="s">
        <v>261</v>
      </c>
      <c r="D272" s="21" t="s">
        <v>243</v>
      </c>
      <c r="E272" s="37">
        <v>13524.67</v>
      </c>
    </row>
    <row r="273" spans="1:5" ht="31.5" outlineLevel="1" x14ac:dyDescent="0.25">
      <c r="A273" s="22" t="s">
        <v>244</v>
      </c>
      <c r="B273" s="21" t="s">
        <v>241</v>
      </c>
      <c r="C273" s="21" t="s">
        <v>262</v>
      </c>
      <c r="D273" s="21"/>
      <c r="E273" s="37">
        <v>207840.27</v>
      </c>
    </row>
    <row r="274" spans="1:5" ht="63" outlineLevel="2" x14ac:dyDescent="0.25">
      <c r="A274" s="22" t="s">
        <v>242</v>
      </c>
      <c r="B274" s="21" t="s">
        <v>241</v>
      </c>
      <c r="C274" s="21" t="s">
        <v>262</v>
      </c>
      <c r="D274" s="21" t="s">
        <v>243</v>
      </c>
      <c r="E274" s="37">
        <v>207840.27</v>
      </c>
    </row>
    <row r="275" spans="1:5" ht="78.75" outlineLevel="1" x14ac:dyDescent="0.25">
      <c r="A275" s="22" t="s">
        <v>224</v>
      </c>
      <c r="B275" s="21" t="s">
        <v>241</v>
      </c>
      <c r="C275" s="21" t="s">
        <v>263</v>
      </c>
      <c r="D275" s="21"/>
      <c r="E275" s="37">
        <v>3796.02</v>
      </c>
    </row>
    <row r="276" spans="1:5" ht="63" outlineLevel="2" x14ac:dyDescent="0.25">
      <c r="A276" s="22" t="s">
        <v>242</v>
      </c>
      <c r="B276" s="21" t="s">
        <v>241</v>
      </c>
      <c r="C276" s="21" t="s">
        <v>263</v>
      </c>
      <c r="D276" s="21" t="s">
        <v>243</v>
      </c>
      <c r="E276" s="37">
        <v>3796.02</v>
      </c>
    </row>
    <row r="277" spans="1:5" ht="78.75" outlineLevel="1" x14ac:dyDescent="0.25">
      <c r="A277" s="22" t="s">
        <v>264</v>
      </c>
      <c r="B277" s="21" t="s">
        <v>241</v>
      </c>
      <c r="C277" s="21" t="s">
        <v>265</v>
      </c>
      <c r="D277" s="21"/>
      <c r="E277" s="37">
        <v>60000</v>
      </c>
    </row>
    <row r="278" spans="1:5" ht="15.75" outlineLevel="2" x14ac:dyDescent="0.25">
      <c r="A278" s="22" t="s">
        <v>248</v>
      </c>
      <c r="B278" s="21" t="s">
        <v>241</v>
      </c>
      <c r="C278" s="21" t="s">
        <v>265</v>
      </c>
      <c r="D278" s="21" t="s">
        <v>249</v>
      </c>
      <c r="E278" s="37">
        <v>60000</v>
      </c>
    </row>
    <row r="279" spans="1:5" ht="31.5" outlineLevel="1" x14ac:dyDescent="0.25">
      <c r="A279" s="22" t="s">
        <v>228</v>
      </c>
      <c r="B279" s="21" t="s">
        <v>241</v>
      </c>
      <c r="C279" s="21" t="s">
        <v>266</v>
      </c>
      <c r="D279" s="21"/>
      <c r="E279" s="37">
        <v>8733134.5800000001</v>
      </c>
    </row>
    <row r="280" spans="1:5" ht="63" outlineLevel="2" x14ac:dyDescent="0.25">
      <c r="A280" s="22" t="s">
        <v>242</v>
      </c>
      <c r="B280" s="21" t="s">
        <v>241</v>
      </c>
      <c r="C280" s="21" t="s">
        <v>266</v>
      </c>
      <c r="D280" s="21" t="s">
        <v>243</v>
      </c>
      <c r="E280" s="37">
        <v>8733134.5800000001</v>
      </c>
    </row>
    <row r="281" spans="1:5" ht="31.5" outlineLevel="1" x14ac:dyDescent="0.25">
      <c r="A281" s="22" t="s">
        <v>228</v>
      </c>
      <c r="B281" s="21" t="s">
        <v>241</v>
      </c>
      <c r="C281" s="21" t="s">
        <v>267</v>
      </c>
      <c r="D281" s="21"/>
      <c r="E281" s="37">
        <v>16248712.43</v>
      </c>
    </row>
    <row r="282" spans="1:5" ht="63" outlineLevel="2" x14ac:dyDescent="0.25">
      <c r="A282" s="22" t="s">
        <v>242</v>
      </c>
      <c r="B282" s="21" t="s">
        <v>241</v>
      </c>
      <c r="C282" s="21" t="s">
        <v>267</v>
      </c>
      <c r="D282" s="21" t="s">
        <v>243</v>
      </c>
      <c r="E282" s="37">
        <v>16134749.43</v>
      </c>
    </row>
    <row r="283" spans="1:5" ht="15.75" outlineLevel="2" x14ac:dyDescent="0.25">
      <c r="A283" s="22" t="s">
        <v>248</v>
      </c>
      <c r="B283" s="21" t="s">
        <v>241</v>
      </c>
      <c r="C283" s="21" t="s">
        <v>267</v>
      </c>
      <c r="D283" s="21" t="s">
        <v>249</v>
      </c>
      <c r="E283" s="37">
        <v>113963</v>
      </c>
    </row>
    <row r="284" spans="1:5" ht="15.75" x14ac:dyDescent="0.25">
      <c r="A284" s="22" t="s">
        <v>268</v>
      </c>
      <c r="B284" s="21" t="s">
        <v>269</v>
      </c>
      <c r="C284" s="21"/>
      <c r="D284" s="21"/>
      <c r="E284" s="37">
        <v>16448808.02</v>
      </c>
    </row>
    <row r="285" spans="1:5" ht="63" outlineLevel="1" x14ac:dyDescent="0.25">
      <c r="A285" s="22" t="s">
        <v>212</v>
      </c>
      <c r="B285" s="21" t="s">
        <v>269</v>
      </c>
      <c r="C285" s="21" t="s">
        <v>213</v>
      </c>
      <c r="D285" s="21"/>
      <c r="E285" s="37">
        <v>26969.09</v>
      </c>
    </row>
    <row r="286" spans="1:5" ht="63" outlineLevel="2" x14ac:dyDescent="0.25">
      <c r="A286" s="22" t="s">
        <v>270</v>
      </c>
      <c r="B286" s="21" t="s">
        <v>269</v>
      </c>
      <c r="C286" s="21" t="s">
        <v>213</v>
      </c>
      <c r="D286" s="21" t="s">
        <v>271</v>
      </c>
      <c r="E286" s="37">
        <v>26969.09</v>
      </c>
    </row>
    <row r="287" spans="1:5" ht="63" outlineLevel="1" x14ac:dyDescent="0.25">
      <c r="A287" s="22" t="s">
        <v>272</v>
      </c>
      <c r="B287" s="21" t="s">
        <v>269</v>
      </c>
      <c r="C287" s="21" t="s">
        <v>273</v>
      </c>
      <c r="D287" s="21"/>
      <c r="E287" s="37">
        <v>607100</v>
      </c>
    </row>
    <row r="288" spans="1:5" ht="15.75" outlineLevel="2" x14ac:dyDescent="0.25">
      <c r="A288" s="22" t="s">
        <v>274</v>
      </c>
      <c r="B288" s="21" t="s">
        <v>269</v>
      </c>
      <c r="C288" s="21" t="s">
        <v>273</v>
      </c>
      <c r="D288" s="21" t="s">
        <v>275</v>
      </c>
      <c r="E288" s="37">
        <v>607100</v>
      </c>
    </row>
    <row r="289" spans="1:5" ht="47.25" outlineLevel="1" x14ac:dyDescent="0.25">
      <c r="A289" s="22" t="s">
        <v>276</v>
      </c>
      <c r="B289" s="21" t="s">
        <v>269</v>
      </c>
      <c r="C289" s="21" t="s">
        <v>277</v>
      </c>
      <c r="D289" s="21"/>
      <c r="E289" s="37">
        <v>1296300</v>
      </c>
    </row>
    <row r="290" spans="1:5" ht="15.75" outlineLevel="2" x14ac:dyDescent="0.25">
      <c r="A290" s="22" t="s">
        <v>248</v>
      </c>
      <c r="B290" s="21" t="s">
        <v>269</v>
      </c>
      <c r="C290" s="21" t="s">
        <v>277</v>
      </c>
      <c r="D290" s="21" t="s">
        <v>249</v>
      </c>
      <c r="E290" s="37">
        <v>1296300</v>
      </c>
    </row>
    <row r="291" spans="1:5" ht="157.5" outlineLevel="1" x14ac:dyDescent="0.25">
      <c r="A291" s="23" t="s">
        <v>278</v>
      </c>
      <c r="B291" s="21" t="s">
        <v>269</v>
      </c>
      <c r="C291" s="21" t="s">
        <v>279</v>
      </c>
      <c r="D291" s="21"/>
      <c r="E291" s="37">
        <v>339700</v>
      </c>
    </row>
    <row r="292" spans="1:5" ht="63" outlineLevel="2" x14ac:dyDescent="0.25">
      <c r="A292" s="22" t="s">
        <v>270</v>
      </c>
      <c r="B292" s="21" t="s">
        <v>269</v>
      </c>
      <c r="C292" s="21" t="s">
        <v>279</v>
      </c>
      <c r="D292" s="21" t="s">
        <v>271</v>
      </c>
      <c r="E292" s="37">
        <v>339700</v>
      </c>
    </row>
    <row r="293" spans="1:5" ht="47.25" outlineLevel="1" x14ac:dyDescent="0.25">
      <c r="A293" s="22" t="s">
        <v>280</v>
      </c>
      <c r="B293" s="21" t="s">
        <v>269</v>
      </c>
      <c r="C293" s="21" t="s">
        <v>281</v>
      </c>
      <c r="D293" s="21"/>
      <c r="E293" s="37">
        <v>1782500</v>
      </c>
    </row>
    <row r="294" spans="1:5" ht="63" outlineLevel="2" x14ac:dyDescent="0.25">
      <c r="A294" s="22" t="s">
        <v>270</v>
      </c>
      <c r="B294" s="21" t="s">
        <v>269</v>
      </c>
      <c r="C294" s="21" t="s">
        <v>281</v>
      </c>
      <c r="D294" s="21" t="s">
        <v>271</v>
      </c>
      <c r="E294" s="37">
        <v>1782500</v>
      </c>
    </row>
    <row r="295" spans="1:5" ht="78.75" outlineLevel="1" x14ac:dyDescent="0.25">
      <c r="A295" s="22" t="s">
        <v>224</v>
      </c>
      <c r="B295" s="21" t="s">
        <v>269</v>
      </c>
      <c r="C295" s="21" t="s">
        <v>225</v>
      </c>
      <c r="D295" s="21"/>
      <c r="E295" s="37">
        <v>269.7</v>
      </c>
    </row>
    <row r="296" spans="1:5" ht="63" outlineLevel="2" x14ac:dyDescent="0.25">
      <c r="A296" s="22" t="s">
        <v>270</v>
      </c>
      <c r="B296" s="21" t="s">
        <v>269</v>
      </c>
      <c r="C296" s="21" t="s">
        <v>225</v>
      </c>
      <c r="D296" s="21" t="s">
        <v>271</v>
      </c>
      <c r="E296" s="37">
        <v>269.7</v>
      </c>
    </row>
    <row r="297" spans="1:5" ht="78.75" outlineLevel="1" x14ac:dyDescent="0.25">
      <c r="A297" s="22" t="s">
        <v>282</v>
      </c>
      <c r="B297" s="21" t="s">
        <v>269</v>
      </c>
      <c r="C297" s="21" t="s">
        <v>283</v>
      </c>
      <c r="D297" s="21"/>
      <c r="E297" s="37">
        <v>96954</v>
      </c>
    </row>
    <row r="298" spans="1:5" ht="15.75" outlineLevel="2" x14ac:dyDescent="0.25">
      <c r="A298" s="22" t="s">
        <v>274</v>
      </c>
      <c r="B298" s="21" t="s">
        <v>269</v>
      </c>
      <c r="C298" s="21" t="s">
        <v>283</v>
      </c>
      <c r="D298" s="21" t="s">
        <v>275</v>
      </c>
      <c r="E298" s="37">
        <v>96954</v>
      </c>
    </row>
    <row r="299" spans="1:5" ht="63" outlineLevel="1" x14ac:dyDescent="0.25">
      <c r="A299" s="22" t="s">
        <v>284</v>
      </c>
      <c r="B299" s="21" t="s">
        <v>269</v>
      </c>
      <c r="C299" s="21" t="s">
        <v>285</v>
      </c>
      <c r="D299" s="21"/>
      <c r="E299" s="37">
        <v>1296.4000000000001</v>
      </c>
    </row>
    <row r="300" spans="1:5" ht="15.75" outlineLevel="2" x14ac:dyDescent="0.25">
      <c r="A300" s="22" t="s">
        <v>248</v>
      </c>
      <c r="B300" s="21" t="s">
        <v>269</v>
      </c>
      <c r="C300" s="21" t="s">
        <v>285</v>
      </c>
      <c r="D300" s="21" t="s">
        <v>249</v>
      </c>
      <c r="E300" s="37">
        <v>1296.4000000000001</v>
      </c>
    </row>
    <row r="301" spans="1:5" ht="110.25" outlineLevel="1" x14ac:dyDescent="0.25">
      <c r="A301" s="23" t="s">
        <v>286</v>
      </c>
      <c r="B301" s="21" t="s">
        <v>269</v>
      </c>
      <c r="C301" s="21" t="s">
        <v>287</v>
      </c>
      <c r="D301" s="21"/>
      <c r="E301" s="37">
        <v>339.7</v>
      </c>
    </row>
    <row r="302" spans="1:5" ht="63" outlineLevel="2" x14ac:dyDescent="0.25">
      <c r="A302" s="22" t="s">
        <v>270</v>
      </c>
      <c r="B302" s="21" t="s">
        <v>269</v>
      </c>
      <c r="C302" s="21" t="s">
        <v>287</v>
      </c>
      <c r="D302" s="21" t="s">
        <v>271</v>
      </c>
      <c r="E302" s="37">
        <v>339.7</v>
      </c>
    </row>
    <row r="303" spans="1:5" ht="63" outlineLevel="1" x14ac:dyDescent="0.25">
      <c r="A303" s="22" t="s">
        <v>288</v>
      </c>
      <c r="B303" s="21" t="s">
        <v>269</v>
      </c>
      <c r="C303" s="21" t="s">
        <v>289</v>
      </c>
      <c r="D303" s="21"/>
      <c r="E303" s="37">
        <v>764407.8</v>
      </c>
    </row>
    <row r="304" spans="1:5" ht="63" outlineLevel="2" x14ac:dyDescent="0.25">
      <c r="A304" s="22" t="s">
        <v>270</v>
      </c>
      <c r="B304" s="21" t="s">
        <v>269</v>
      </c>
      <c r="C304" s="21" t="s">
        <v>289</v>
      </c>
      <c r="D304" s="21" t="s">
        <v>271</v>
      </c>
      <c r="E304" s="37">
        <v>764407.8</v>
      </c>
    </row>
    <row r="305" spans="1:5" ht="31.5" outlineLevel="1" x14ac:dyDescent="0.25">
      <c r="A305" s="22" t="s">
        <v>228</v>
      </c>
      <c r="B305" s="21" t="s">
        <v>269</v>
      </c>
      <c r="C305" s="21" t="s">
        <v>229</v>
      </c>
      <c r="D305" s="21"/>
      <c r="E305" s="37">
        <v>3498528.74</v>
      </c>
    </row>
    <row r="306" spans="1:5" ht="63" outlineLevel="2" x14ac:dyDescent="0.25">
      <c r="A306" s="22" t="s">
        <v>270</v>
      </c>
      <c r="B306" s="21" t="s">
        <v>269</v>
      </c>
      <c r="C306" s="21" t="s">
        <v>229</v>
      </c>
      <c r="D306" s="21" t="s">
        <v>271</v>
      </c>
      <c r="E306" s="37">
        <v>3498528.74</v>
      </c>
    </row>
    <row r="307" spans="1:5" ht="47.25" outlineLevel="1" x14ac:dyDescent="0.25">
      <c r="A307" s="22" t="s">
        <v>290</v>
      </c>
      <c r="B307" s="21" t="s">
        <v>269</v>
      </c>
      <c r="C307" s="21" t="s">
        <v>291</v>
      </c>
      <c r="D307" s="21"/>
      <c r="E307" s="37">
        <v>252912.43</v>
      </c>
    </row>
    <row r="308" spans="1:5" ht="15.75" outlineLevel="2" x14ac:dyDescent="0.25">
      <c r="A308" s="22" t="s">
        <v>274</v>
      </c>
      <c r="B308" s="21" t="s">
        <v>269</v>
      </c>
      <c r="C308" s="21" t="s">
        <v>291</v>
      </c>
      <c r="D308" s="21" t="s">
        <v>275</v>
      </c>
      <c r="E308" s="37">
        <v>252912.43</v>
      </c>
    </row>
    <row r="309" spans="1:5" ht="63" outlineLevel="1" x14ac:dyDescent="0.25">
      <c r="A309" s="22" t="s">
        <v>212</v>
      </c>
      <c r="B309" s="21" t="s">
        <v>269</v>
      </c>
      <c r="C309" s="21" t="s">
        <v>292</v>
      </c>
      <c r="D309" s="21"/>
      <c r="E309" s="37">
        <v>11461.96</v>
      </c>
    </row>
    <row r="310" spans="1:5" ht="31.5" outlineLevel="2" x14ac:dyDescent="0.25">
      <c r="A310" s="22" t="s">
        <v>81</v>
      </c>
      <c r="B310" s="21" t="s">
        <v>269</v>
      </c>
      <c r="C310" s="21" t="s">
        <v>292</v>
      </c>
      <c r="D310" s="21" t="s">
        <v>82</v>
      </c>
      <c r="E310" s="37">
        <v>11461.96</v>
      </c>
    </row>
    <row r="311" spans="1:5" ht="78.75" outlineLevel="1" x14ac:dyDescent="0.25">
      <c r="A311" s="22" t="s">
        <v>214</v>
      </c>
      <c r="B311" s="21" t="s">
        <v>269</v>
      </c>
      <c r="C311" s="21" t="s">
        <v>293</v>
      </c>
      <c r="D311" s="21"/>
      <c r="E311" s="37">
        <v>486.79</v>
      </c>
    </row>
    <row r="312" spans="1:5" ht="31.5" outlineLevel="2" x14ac:dyDescent="0.25">
      <c r="A312" s="22" t="s">
        <v>81</v>
      </c>
      <c r="B312" s="21" t="s">
        <v>269</v>
      </c>
      <c r="C312" s="21" t="s">
        <v>293</v>
      </c>
      <c r="D312" s="21" t="s">
        <v>82</v>
      </c>
      <c r="E312" s="37">
        <v>486.79</v>
      </c>
    </row>
    <row r="313" spans="1:5" ht="78.75" outlineLevel="1" x14ac:dyDescent="0.25">
      <c r="A313" s="22" t="s">
        <v>294</v>
      </c>
      <c r="B313" s="21" t="s">
        <v>269</v>
      </c>
      <c r="C313" s="21" t="s">
        <v>295</v>
      </c>
      <c r="D313" s="21"/>
      <c r="E313" s="37">
        <v>190000</v>
      </c>
    </row>
    <row r="314" spans="1:5" ht="31.5" outlineLevel="2" x14ac:dyDescent="0.25">
      <c r="A314" s="22" t="s">
        <v>30</v>
      </c>
      <c r="B314" s="21" t="s">
        <v>269</v>
      </c>
      <c r="C314" s="21" t="s">
        <v>295</v>
      </c>
      <c r="D314" s="21" t="s">
        <v>31</v>
      </c>
      <c r="E314" s="37">
        <v>190000</v>
      </c>
    </row>
    <row r="315" spans="1:5" ht="47.25" outlineLevel="1" x14ac:dyDescent="0.25">
      <c r="A315" s="22" t="s">
        <v>296</v>
      </c>
      <c r="B315" s="21" t="s">
        <v>269</v>
      </c>
      <c r="C315" s="21" t="s">
        <v>297</v>
      </c>
      <c r="D315" s="21"/>
      <c r="E315" s="37">
        <v>1168173.19</v>
      </c>
    </row>
    <row r="316" spans="1:5" ht="31.5" outlineLevel="2" x14ac:dyDescent="0.25">
      <c r="A316" s="22" t="s">
        <v>81</v>
      </c>
      <c r="B316" s="21" t="s">
        <v>269</v>
      </c>
      <c r="C316" s="21" t="s">
        <v>297</v>
      </c>
      <c r="D316" s="21" t="s">
        <v>82</v>
      </c>
      <c r="E316" s="37">
        <v>1168173.19</v>
      </c>
    </row>
    <row r="317" spans="1:5" ht="63" outlineLevel="1" x14ac:dyDescent="0.25">
      <c r="A317" s="22" t="s">
        <v>298</v>
      </c>
      <c r="B317" s="21" t="s">
        <v>269</v>
      </c>
      <c r="C317" s="21" t="s">
        <v>299</v>
      </c>
      <c r="D317" s="21"/>
      <c r="E317" s="37">
        <v>2584082.09</v>
      </c>
    </row>
    <row r="318" spans="1:5" ht="31.5" outlineLevel="2" x14ac:dyDescent="0.25">
      <c r="A318" s="22" t="s">
        <v>81</v>
      </c>
      <c r="B318" s="21" t="s">
        <v>269</v>
      </c>
      <c r="C318" s="21" t="s">
        <v>299</v>
      </c>
      <c r="D318" s="21" t="s">
        <v>82</v>
      </c>
      <c r="E318" s="37">
        <v>2263124.36</v>
      </c>
    </row>
    <row r="319" spans="1:5" ht="31.5" outlineLevel="2" x14ac:dyDescent="0.25">
      <c r="A319" s="22" t="s">
        <v>30</v>
      </c>
      <c r="B319" s="21" t="s">
        <v>269</v>
      </c>
      <c r="C319" s="21" t="s">
        <v>299</v>
      </c>
      <c r="D319" s="21" t="s">
        <v>31</v>
      </c>
      <c r="E319" s="37">
        <v>320957.73</v>
      </c>
    </row>
    <row r="320" spans="1:5" ht="47.25" outlineLevel="1" x14ac:dyDescent="0.25">
      <c r="A320" s="22" t="s">
        <v>300</v>
      </c>
      <c r="B320" s="21" t="s">
        <v>269</v>
      </c>
      <c r="C320" s="21" t="s">
        <v>301</v>
      </c>
      <c r="D320" s="21"/>
      <c r="E320" s="37">
        <v>221300</v>
      </c>
    </row>
    <row r="321" spans="1:5" ht="31.5" outlineLevel="2" x14ac:dyDescent="0.25">
      <c r="A321" s="22" t="s">
        <v>30</v>
      </c>
      <c r="B321" s="21" t="s">
        <v>269</v>
      </c>
      <c r="C321" s="21" t="s">
        <v>301</v>
      </c>
      <c r="D321" s="21" t="s">
        <v>31</v>
      </c>
      <c r="E321" s="37">
        <v>221300</v>
      </c>
    </row>
    <row r="322" spans="1:5" ht="78.75" outlineLevel="1" x14ac:dyDescent="0.25">
      <c r="A322" s="22" t="s">
        <v>224</v>
      </c>
      <c r="B322" s="21" t="s">
        <v>269</v>
      </c>
      <c r="C322" s="21" t="s">
        <v>302</v>
      </c>
      <c r="D322" s="21"/>
      <c r="E322" s="37">
        <v>115.77</v>
      </c>
    </row>
    <row r="323" spans="1:5" ht="31.5" outlineLevel="2" x14ac:dyDescent="0.25">
      <c r="A323" s="22" t="s">
        <v>81</v>
      </c>
      <c r="B323" s="21" t="s">
        <v>269</v>
      </c>
      <c r="C323" s="21" t="s">
        <v>302</v>
      </c>
      <c r="D323" s="21" t="s">
        <v>82</v>
      </c>
      <c r="E323" s="37">
        <v>115.77</v>
      </c>
    </row>
    <row r="324" spans="1:5" ht="31.5" outlineLevel="1" x14ac:dyDescent="0.25">
      <c r="A324" s="22" t="s">
        <v>28</v>
      </c>
      <c r="B324" s="21" t="s">
        <v>269</v>
      </c>
      <c r="C324" s="21" t="s">
        <v>303</v>
      </c>
      <c r="D324" s="21"/>
      <c r="E324" s="37">
        <v>370610.4</v>
      </c>
    </row>
    <row r="325" spans="1:5" ht="47.25" outlineLevel="2" x14ac:dyDescent="0.25">
      <c r="A325" s="22" t="s">
        <v>24</v>
      </c>
      <c r="B325" s="21" t="s">
        <v>269</v>
      </c>
      <c r="C325" s="21" t="s">
        <v>303</v>
      </c>
      <c r="D325" s="21" t="s">
        <v>25</v>
      </c>
      <c r="E325" s="37">
        <v>343510.4</v>
      </c>
    </row>
    <row r="326" spans="1:5" ht="47.25" outlineLevel="2" x14ac:dyDescent="0.25">
      <c r="A326" s="22" t="s">
        <v>42</v>
      </c>
      <c r="B326" s="21" t="s">
        <v>269</v>
      </c>
      <c r="C326" s="21" t="s">
        <v>303</v>
      </c>
      <c r="D326" s="21" t="s">
        <v>43</v>
      </c>
      <c r="E326" s="37">
        <v>4974</v>
      </c>
    </row>
    <row r="327" spans="1:5" ht="31.5" outlineLevel="2" x14ac:dyDescent="0.25">
      <c r="A327" s="22" t="s">
        <v>30</v>
      </c>
      <c r="B327" s="21" t="s">
        <v>269</v>
      </c>
      <c r="C327" s="21" t="s">
        <v>303</v>
      </c>
      <c r="D327" s="21" t="s">
        <v>31</v>
      </c>
      <c r="E327" s="37">
        <v>22126</v>
      </c>
    </row>
    <row r="328" spans="1:5" ht="15.75" outlineLevel="1" x14ac:dyDescent="0.25">
      <c r="A328" s="22" t="s">
        <v>304</v>
      </c>
      <c r="B328" s="21" t="s">
        <v>269</v>
      </c>
      <c r="C328" s="21" t="s">
        <v>305</v>
      </c>
      <c r="D328" s="21"/>
      <c r="E328" s="37">
        <v>60000</v>
      </c>
    </row>
    <row r="329" spans="1:5" ht="31.5" outlineLevel="2" x14ac:dyDescent="0.25">
      <c r="A329" s="22" t="s">
        <v>30</v>
      </c>
      <c r="B329" s="21" t="s">
        <v>269</v>
      </c>
      <c r="C329" s="21" t="s">
        <v>305</v>
      </c>
      <c r="D329" s="21" t="s">
        <v>31</v>
      </c>
      <c r="E329" s="37">
        <v>60000</v>
      </c>
    </row>
    <row r="330" spans="1:5" ht="31.5" outlineLevel="1" x14ac:dyDescent="0.25">
      <c r="A330" s="22" t="s">
        <v>228</v>
      </c>
      <c r="B330" s="21" t="s">
        <v>269</v>
      </c>
      <c r="C330" s="21" t="s">
        <v>306</v>
      </c>
      <c r="D330" s="21"/>
      <c r="E330" s="37">
        <v>2129299.96</v>
      </c>
    </row>
    <row r="331" spans="1:5" ht="31.5" outlineLevel="2" x14ac:dyDescent="0.25">
      <c r="A331" s="22" t="s">
        <v>81</v>
      </c>
      <c r="B331" s="21" t="s">
        <v>269</v>
      </c>
      <c r="C331" s="21" t="s">
        <v>306</v>
      </c>
      <c r="D331" s="21" t="s">
        <v>82</v>
      </c>
      <c r="E331" s="37">
        <v>1725402.96</v>
      </c>
    </row>
    <row r="332" spans="1:5" ht="31.5" outlineLevel="2" x14ac:dyDescent="0.25">
      <c r="A332" s="22" t="s">
        <v>83</v>
      </c>
      <c r="B332" s="21" t="s">
        <v>269</v>
      </c>
      <c r="C332" s="21" t="s">
        <v>306</v>
      </c>
      <c r="D332" s="21" t="s">
        <v>84</v>
      </c>
      <c r="E332" s="37">
        <v>780</v>
      </c>
    </row>
    <row r="333" spans="1:5" ht="31.5" outlineLevel="2" x14ac:dyDescent="0.25">
      <c r="A333" s="22" t="s">
        <v>30</v>
      </c>
      <c r="B333" s="21" t="s">
        <v>269</v>
      </c>
      <c r="C333" s="21" t="s">
        <v>306</v>
      </c>
      <c r="D333" s="21" t="s">
        <v>31</v>
      </c>
      <c r="E333" s="37">
        <v>403117</v>
      </c>
    </row>
    <row r="334" spans="1:5" ht="31.5" outlineLevel="1" x14ac:dyDescent="0.25">
      <c r="A334" s="22" t="s">
        <v>307</v>
      </c>
      <c r="B334" s="21" t="s">
        <v>269</v>
      </c>
      <c r="C334" s="21" t="s">
        <v>308</v>
      </c>
      <c r="D334" s="21"/>
      <c r="E334" s="37">
        <v>150000</v>
      </c>
    </row>
    <row r="335" spans="1:5" ht="31.5" outlineLevel="2" x14ac:dyDescent="0.25">
      <c r="A335" s="22" t="s">
        <v>81</v>
      </c>
      <c r="B335" s="21" t="s">
        <v>269</v>
      </c>
      <c r="C335" s="21" t="s">
        <v>308</v>
      </c>
      <c r="D335" s="21" t="s">
        <v>82</v>
      </c>
      <c r="E335" s="37">
        <v>150000</v>
      </c>
    </row>
    <row r="336" spans="1:5" ht="15.75" outlineLevel="1" x14ac:dyDescent="0.25">
      <c r="A336" s="22" t="s">
        <v>309</v>
      </c>
      <c r="B336" s="21" t="s">
        <v>269</v>
      </c>
      <c r="C336" s="21" t="s">
        <v>310</v>
      </c>
      <c r="D336" s="21"/>
      <c r="E336" s="37">
        <v>755000</v>
      </c>
    </row>
    <row r="337" spans="1:5" ht="31.5" outlineLevel="2" x14ac:dyDescent="0.25">
      <c r="A337" s="22" t="s">
        <v>30</v>
      </c>
      <c r="B337" s="21" t="s">
        <v>269</v>
      </c>
      <c r="C337" s="21" t="s">
        <v>310</v>
      </c>
      <c r="D337" s="21" t="s">
        <v>31</v>
      </c>
      <c r="E337" s="37">
        <v>725000</v>
      </c>
    </row>
    <row r="338" spans="1:5" ht="15.75" outlineLevel="2" x14ac:dyDescent="0.25">
      <c r="A338" s="22" t="s">
        <v>311</v>
      </c>
      <c r="B338" s="21" t="s">
        <v>269</v>
      </c>
      <c r="C338" s="21" t="s">
        <v>310</v>
      </c>
      <c r="D338" s="21" t="s">
        <v>312</v>
      </c>
      <c r="E338" s="37">
        <v>30000</v>
      </c>
    </row>
    <row r="339" spans="1:5" ht="15.75" outlineLevel="1" x14ac:dyDescent="0.25">
      <c r="A339" s="22" t="s">
        <v>313</v>
      </c>
      <c r="B339" s="21" t="s">
        <v>269</v>
      </c>
      <c r="C339" s="21" t="s">
        <v>314</v>
      </c>
      <c r="D339" s="21"/>
      <c r="E339" s="37">
        <v>80000</v>
      </c>
    </row>
    <row r="340" spans="1:5" ht="31.5" outlineLevel="2" x14ac:dyDescent="0.25">
      <c r="A340" s="22" t="s">
        <v>30</v>
      </c>
      <c r="B340" s="21" t="s">
        <v>269</v>
      </c>
      <c r="C340" s="21" t="s">
        <v>314</v>
      </c>
      <c r="D340" s="21" t="s">
        <v>31</v>
      </c>
      <c r="E340" s="37">
        <v>80000</v>
      </c>
    </row>
    <row r="341" spans="1:5" ht="31.5" outlineLevel="1" x14ac:dyDescent="0.25">
      <c r="A341" s="22" t="s">
        <v>315</v>
      </c>
      <c r="B341" s="21" t="s">
        <v>269</v>
      </c>
      <c r="C341" s="21" t="s">
        <v>316</v>
      </c>
      <c r="D341" s="21"/>
      <c r="E341" s="37">
        <v>35000</v>
      </c>
    </row>
    <row r="342" spans="1:5" ht="31.5" outlineLevel="2" x14ac:dyDescent="0.25">
      <c r="A342" s="22" t="s">
        <v>30</v>
      </c>
      <c r="B342" s="21" t="s">
        <v>269</v>
      </c>
      <c r="C342" s="21" t="s">
        <v>316</v>
      </c>
      <c r="D342" s="21" t="s">
        <v>31</v>
      </c>
      <c r="E342" s="37">
        <v>35000</v>
      </c>
    </row>
    <row r="343" spans="1:5" ht="47.25" outlineLevel="1" x14ac:dyDescent="0.25">
      <c r="A343" s="22" t="s">
        <v>317</v>
      </c>
      <c r="B343" s="21" t="s">
        <v>269</v>
      </c>
      <c r="C343" s="21" t="s">
        <v>318</v>
      </c>
      <c r="D343" s="21"/>
      <c r="E343" s="37">
        <v>26000</v>
      </c>
    </row>
    <row r="344" spans="1:5" ht="31.5" outlineLevel="2" x14ac:dyDescent="0.25">
      <c r="A344" s="22" t="s">
        <v>30</v>
      </c>
      <c r="B344" s="21" t="s">
        <v>269</v>
      </c>
      <c r="C344" s="21" t="s">
        <v>318</v>
      </c>
      <c r="D344" s="21" t="s">
        <v>31</v>
      </c>
      <c r="E344" s="37">
        <v>26000</v>
      </c>
    </row>
    <row r="345" spans="1:5" ht="15.75" x14ac:dyDescent="0.25">
      <c r="A345" s="22" t="s">
        <v>319</v>
      </c>
      <c r="B345" s="21" t="s">
        <v>320</v>
      </c>
      <c r="C345" s="21"/>
      <c r="D345" s="21"/>
      <c r="E345" s="37">
        <v>16648936.41</v>
      </c>
    </row>
    <row r="346" spans="1:5" ht="63" outlineLevel="1" x14ac:dyDescent="0.25">
      <c r="A346" s="22" t="s">
        <v>250</v>
      </c>
      <c r="B346" s="21" t="s">
        <v>320</v>
      </c>
      <c r="C346" s="21" t="s">
        <v>251</v>
      </c>
      <c r="D346" s="21"/>
      <c r="E346" s="37">
        <v>42860</v>
      </c>
    </row>
    <row r="347" spans="1:5" ht="31.5" outlineLevel="2" x14ac:dyDescent="0.25">
      <c r="A347" s="22" t="s">
        <v>30</v>
      </c>
      <c r="B347" s="21" t="s">
        <v>320</v>
      </c>
      <c r="C347" s="21" t="s">
        <v>251</v>
      </c>
      <c r="D347" s="21" t="s">
        <v>31</v>
      </c>
      <c r="E347" s="37">
        <v>32860</v>
      </c>
    </row>
    <row r="348" spans="1:5" ht="15.75" outlineLevel="2" x14ac:dyDescent="0.25">
      <c r="A348" s="22" t="s">
        <v>248</v>
      </c>
      <c r="B348" s="21" t="s">
        <v>320</v>
      </c>
      <c r="C348" s="21" t="s">
        <v>251</v>
      </c>
      <c r="D348" s="21" t="s">
        <v>249</v>
      </c>
      <c r="E348" s="37">
        <v>10000</v>
      </c>
    </row>
    <row r="349" spans="1:5" ht="63" outlineLevel="1" x14ac:dyDescent="0.25">
      <c r="A349" s="22" t="s">
        <v>212</v>
      </c>
      <c r="B349" s="21" t="s">
        <v>320</v>
      </c>
      <c r="C349" s="21" t="s">
        <v>321</v>
      </c>
      <c r="D349" s="21"/>
      <c r="E349" s="37">
        <v>26695.200000000001</v>
      </c>
    </row>
    <row r="350" spans="1:5" ht="63" outlineLevel="2" x14ac:dyDescent="0.25">
      <c r="A350" s="22" t="s">
        <v>242</v>
      </c>
      <c r="B350" s="21" t="s">
        <v>320</v>
      </c>
      <c r="C350" s="21" t="s">
        <v>321</v>
      </c>
      <c r="D350" s="21" t="s">
        <v>243</v>
      </c>
      <c r="E350" s="37">
        <v>26695.200000000001</v>
      </c>
    </row>
    <row r="351" spans="1:5" ht="78.75" outlineLevel="1" x14ac:dyDescent="0.25">
      <c r="A351" s="22" t="s">
        <v>214</v>
      </c>
      <c r="B351" s="21" t="s">
        <v>320</v>
      </c>
      <c r="C351" s="21" t="s">
        <v>322</v>
      </c>
      <c r="D351" s="21"/>
      <c r="E351" s="37">
        <v>9103.43</v>
      </c>
    </row>
    <row r="352" spans="1:5" ht="63" outlineLevel="2" x14ac:dyDescent="0.25">
      <c r="A352" s="22" t="s">
        <v>242</v>
      </c>
      <c r="B352" s="21" t="s">
        <v>320</v>
      </c>
      <c r="C352" s="21" t="s">
        <v>322</v>
      </c>
      <c r="D352" s="21" t="s">
        <v>243</v>
      </c>
      <c r="E352" s="37">
        <v>9103.43</v>
      </c>
    </row>
    <row r="353" spans="1:5" ht="47.25" outlineLevel="1" x14ac:dyDescent="0.25">
      <c r="A353" s="22" t="s">
        <v>323</v>
      </c>
      <c r="B353" s="21" t="s">
        <v>320</v>
      </c>
      <c r="C353" s="21" t="s">
        <v>324</v>
      </c>
      <c r="D353" s="21"/>
      <c r="E353" s="37">
        <v>1240200</v>
      </c>
    </row>
    <row r="354" spans="1:5" ht="47.25" outlineLevel="2" x14ac:dyDescent="0.25">
      <c r="A354" s="22" t="s">
        <v>24</v>
      </c>
      <c r="B354" s="21" t="s">
        <v>320</v>
      </c>
      <c r="C354" s="21" t="s">
        <v>324</v>
      </c>
      <c r="D354" s="21" t="s">
        <v>25</v>
      </c>
      <c r="E354" s="37">
        <v>732843.47</v>
      </c>
    </row>
    <row r="355" spans="1:5" ht="47.25" outlineLevel="2" x14ac:dyDescent="0.25">
      <c r="A355" s="22" t="s">
        <v>42</v>
      </c>
      <c r="B355" s="21" t="s">
        <v>320</v>
      </c>
      <c r="C355" s="21" t="s">
        <v>324</v>
      </c>
      <c r="D355" s="21" t="s">
        <v>43</v>
      </c>
      <c r="E355" s="37">
        <v>21000</v>
      </c>
    </row>
    <row r="356" spans="1:5" ht="31.5" outlineLevel="2" x14ac:dyDescent="0.25">
      <c r="A356" s="22" t="s">
        <v>30</v>
      </c>
      <c r="B356" s="21" t="s">
        <v>320</v>
      </c>
      <c r="C356" s="21" t="s">
        <v>324</v>
      </c>
      <c r="D356" s="21" t="s">
        <v>31</v>
      </c>
      <c r="E356" s="37">
        <v>486356.53</v>
      </c>
    </row>
    <row r="357" spans="1:5" ht="78.75" outlineLevel="1" x14ac:dyDescent="0.25">
      <c r="A357" s="22" t="s">
        <v>224</v>
      </c>
      <c r="B357" s="21" t="s">
        <v>320</v>
      </c>
      <c r="C357" s="21" t="s">
        <v>325</v>
      </c>
      <c r="D357" s="21"/>
      <c r="E357" s="37">
        <v>437</v>
      </c>
    </row>
    <row r="358" spans="1:5" ht="63" outlineLevel="2" x14ac:dyDescent="0.25">
      <c r="A358" s="22" t="s">
        <v>242</v>
      </c>
      <c r="B358" s="21" t="s">
        <v>320</v>
      </c>
      <c r="C358" s="21" t="s">
        <v>325</v>
      </c>
      <c r="D358" s="21" t="s">
        <v>243</v>
      </c>
      <c r="E358" s="37">
        <v>437</v>
      </c>
    </row>
    <row r="359" spans="1:5" ht="31.5" outlineLevel="1" x14ac:dyDescent="0.25">
      <c r="A359" s="22" t="s">
        <v>326</v>
      </c>
      <c r="B359" s="21" t="s">
        <v>320</v>
      </c>
      <c r="C359" s="21" t="s">
        <v>327</v>
      </c>
      <c r="D359" s="21"/>
      <c r="E359" s="37">
        <v>3097511.69</v>
      </c>
    </row>
    <row r="360" spans="1:5" ht="47.25" outlineLevel="2" x14ac:dyDescent="0.25">
      <c r="A360" s="22" t="s">
        <v>24</v>
      </c>
      <c r="B360" s="21" t="s">
        <v>320</v>
      </c>
      <c r="C360" s="21" t="s">
        <v>327</v>
      </c>
      <c r="D360" s="21" t="s">
        <v>25</v>
      </c>
      <c r="E360" s="37">
        <v>1891429.15</v>
      </c>
    </row>
    <row r="361" spans="1:5" ht="47.25" outlineLevel="2" x14ac:dyDescent="0.25">
      <c r="A361" s="22" t="s">
        <v>42</v>
      </c>
      <c r="B361" s="21" t="s">
        <v>320</v>
      </c>
      <c r="C361" s="21" t="s">
        <v>327</v>
      </c>
      <c r="D361" s="21" t="s">
        <v>43</v>
      </c>
      <c r="E361" s="37">
        <v>1279</v>
      </c>
    </row>
    <row r="362" spans="1:5" ht="31.5" outlineLevel="2" x14ac:dyDescent="0.25">
      <c r="A362" s="22" t="s">
        <v>30</v>
      </c>
      <c r="B362" s="21" t="s">
        <v>320</v>
      </c>
      <c r="C362" s="21" t="s">
        <v>327</v>
      </c>
      <c r="D362" s="21" t="s">
        <v>31</v>
      </c>
      <c r="E362" s="37">
        <v>1204803.54</v>
      </c>
    </row>
    <row r="363" spans="1:5" ht="31.5" outlineLevel="1" x14ac:dyDescent="0.25">
      <c r="A363" s="22" t="s">
        <v>328</v>
      </c>
      <c r="B363" s="21" t="s">
        <v>320</v>
      </c>
      <c r="C363" s="21" t="s">
        <v>329</v>
      </c>
      <c r="D363" s="21"/>
      <c r="E363" s="37">
        <v>40780</v>
      </c>
    </row>
    <row r="364" spans="1:5" ht="31.5" outlineLevel="2" x14ac:dyDescent="0.25">
      <c r="A364" s="22" t="s">
        <v>30</v>
      </c>
      <c r="B364" s="21" t="s">
        <v>320</v>
      </c>
      <c r="C364" s="21" t="s">
        <v>329</v>
      </c>
      <c r="D364" s="21" t="s">
        <v>31</v>
      </c>
      <c r="E364" s="37">
        <v>40780</v>
      </c>
    </row>
    <row r="365" spans="1:5" ht="31.5" outlineLevel="1" x14ac:dyDescent="0.25">
      <c r="A365" s="22" t="s">
        <v>228</v>
      </c>
      <c r="B365" s="21" t="s">
        <v>320</v>
      </c>
      <c r="C365" s="21" t="s">
        <v>330</v>
      </c>
      <c r="D365" s="21"/>
      <c r="E365" s="37">
        <v>3913805.64</v>
      </c>
    </row>
    <row r="366" spans="1:5" ht="63" outlineLevel="2" x14ac:dyDescent="0.25">
      <c r="A366" s="22" t="s">
        <v>242</v>
      </c>
      <c r="B366" s="21" t="s">
        <v>320</v>
      </c>
      <c r="C366" s="21" t="s">
        <v>330</v>
      </c>
      <c r="D366" s="21" t="s">
        <v>243</v>
      </c>
      <c r="E366" s="37">
        <v>3913805.64</v>
      </c>
    </row>
    <row r="367" spans="1:5" ht="31.5" outlineLevel="1" x14ac:dyDescent="0.25">
      <c r="A367" s="22" t="s">
        <v>331</v>
      </c>
      <c r="B367" s="21" t="s">
        <v>320</v>
      </c>
      <c r="C367" s="21" t="s">
        <v>332</v>
      </c>
      <c r="D367" s="21"/>
      <c r="E367" s="37">
        <v>19000</v>
      </c>
    </row>
    <row r="368" spans="1:5" ht="31.5" outlineLevel="2" x14ac:dyDescent="0.25">
      <c r="A368" s="22" t="s">
        <v>30</v>
      </c>
      <c r="B368" s="21" t="s">
        <v>320</v>
      </c>
      <c r="C368" s="21" t="s">
        <v>332</v>
      </c>
      <c r="D368" s="21" t="s">
        <v>31</v>
      </c>
      <c r="E368" s="37">
        <v>19000</v>
      </c>
    </row>
    <row r="369" spans="1:5" ht="31.5" outlineLevel="1" x14ac:dyDescent="0.25">
      <c r="A369" s="22" t="s">
        <v>333</v>
      </c>
      <c r="B369" s="21" t="s">
        <v>320</v>
      </c>
      <c r="C369" s="21" t="s">
        <v>334</v>
      </c>
      <c r="D369" s="21"/>
      <c r="E369" s="37">
        <v>8258543.4500000002</v>
      </c>
    </row>
    <row r="370" spans="1:5" ht="31.5" outlineLevel="2" x14ac:dyDescent="0.25">
      <c r="A370" s="22" t="s">
        <v>81</v>
      </c>
      <c r="B370" s="21" t="s">
        <v>320</v>
      </c>
      <c r="C370" s="21" t="s">
        <v>334</v>
      </c>
      <c r="D370" s="21" t="s">
        <v>82</v>
      </c>
      <c r="E370" s="37">
        <v>7613389.9299999997</v>
      </c>
    </row>
    <row r="371" spans="1:5" ht="31.5" outlineLevel="2" x14ac:dyDescent="0.25">
      <c r="A371" s="22" t="s">
        <v>83</v>
      </c>
      <c r="B371" s="21" t="s">
        <v>320</v>
      </c>
      <c r="C371" s="21" t="s">
        <v>334</v>
      </c>
      <c r="D371" s="21" t="s">
        <v>84</v>
      </c>
      <c r="E371" s="37">
        <v>3780</v>
      </c>
    </row>
    <row r="372" spans="1:5" ht="31.5" outlineLevel="2" x14ac:dyDescent="0.25">
      <c r="A372" s="22" t="s">
        <v>30</v>
      </c>
      <c r="B372" s="21" t="s">
        <v>320</v>
      </c>
      <c r="C372" s="21" t="s">
        <v>334</v>
      </c>
      <c r="D372" s="21" t="s">
        <v>31</v>
      </c>
      <c r="E372" s="37">
        <v>641373.52</v>
      </c>
    </row>
    <row r="373" spans="1:5" ht="15.75" outlineLevel="2" x14ac:dyDescent="0.25">
      <c r="A373" s="38" t="s">
        <v>542</v>
      </c>
      <c r="B373" s="39" t="s">
        <v>543</v>
      </c>
      <c r="C373" s="21"/>
      <c r="D373" s="21"/>
      <c r="E373" s="40">
        <f>E374+E443</f>
        <v>55646135.710000001</v>
      </c>
    </row>
    <row r="374" spans="1:5" ht="15.75" x14ac:dyDescent="0.25">
      <c r="A374" s="22" t="s">
        <v>335</v>
      </c>
      <c r="B374" s="21" t="s">
        <v>336</v>
      </c>
      <c r="C374" s="21"/>
      <c r="D374" s="21"/>
      <c r="E374" s="37">
        <v>54079433.869999997</v>
      </c>
    </row>
    <row r="375" spans="1:5" ht="15.75" outlineLevel="1" x14ac:dyDescent="0.25">
      <c r="A375" s="22" t="s">
        <v>337</v>
      </c>
      <c r="B375" s="21" t="s">
        <v>336</v>
      </c>
      <c r="C375" s="21" t="s">
        <v>338</v>
      </c>
      <c r="D375" s="21"/>
      <c r="E375" s="37">
        <v>60000</v>
      </c>
    </row>
    <row r="376" spans="1:5" ht="15.75" outlineLevel="2" x14ac:dyDescent="0.25">
      <c r="A376" s="22" t="s">
        <v>248</v>
      </c>
      <c r="B376" s="21" t="s">
        <v>336</v>
      </c>
      <c r="C376" s="21" t="s">
        <v>338</v>
      </c>
      <c r="D376" s="21" t="s">
        <v>249</v>
      </c>
      <c r="E376" s="37">
        <v>60000</v>
      </c>
    </row>
    <row r="377" spans="1:5" ht="63" outlineLevel="1" x14ac:dyDescent="0.25">
      <c r="A377" s="22" t="s">
        <v>212</v>
      </c>
      <c r="B377" s="21" t="s">
        <v>336</v>
      </c>
      <c r="C377" s="21" t="s">
        <v>339</v>
      </c>
      <c r="D377" s="21"/>
      <c r="E377" s="37">
        <v>239180.9</v>
      </c>
    </row>
    <row r="378" spans="1:5" ht="31.5" outlineLevel="2" x14ac:dyDescent="0.25">
      <c r="A378" s="22" t="s">
        <v>81</v>
      </c>
      <c r="B378" s="21" t="s">
        <v>336</v>
      </c>
      <c r="C378" s="21" t="s">
        <v>339</v>
      </c>
      <c r="D378" s="21" t="s">
        <v>82</v>
      </c>
      <c r="E378" s="37">
        <v>168431.87</v>
      </c>
    </row>
    <row r="379" spans="1:5" ht="63" outlineLevel="2" x14ac:dyDescent="0.25">
      <c r="A379" s="22" t="s">
        <v>242</v>
      </c>
      <c r="B379" s="21" t="s">
        <v>336</v>
      </c>
      <c r="C379" s="21" t="s">
        <v>339</v>
      </c>
      <c r="D379" s="21" t="s">
        <v>243</v>
      </c>
      <c r="E379" s="37">
        <v>70749.03</v>
      </c>
    </row>
    <row r="380" spans="1:5" ht="78.75" outlineLevel="1" x14ac:dyDescent="0.25">
      <c r="A380" s="22" t="s">
        <v>214</v>
      </c>
      <c r="B380" s="21" t="s">
        <v>336</v>
      </c>
      <c r="C380" s="21" t="s">
        <v>340</v>
      </c>
      <c r="D380" s="21"/>
      <c r="E380" s="37">
        <v>7948.18</v>
      </c>
    </row>
    <row r="381" spans="1:5" ht="31.5" outlineLevel="2" x14ac:dyDescent="0.25">
      <c r="A381" s="22" t="s">
        <v>81</v>
      </c>
      <c r="B381" s="21" t="s">
        <v>336</v>
      </c>
      <c r="C381" s="21" t="s">
        <v>340</v>
      </c>
      <c r="D381" s="21" t="s">
        <v>82</v>
      </c>
      <c r="E381" s="37">
        <v>5354.66</v>
      </c>
    </row>
    <row r="382" spans="1:5" ht="63" outlineLevel="2" x14ac:dyDescent="0.25">
      <c r="A382" s="22" t="s">
        <v>242</v>
      </c>
      <c r="B382" s="21" t="s">
        <v>336</v>
      </c>
      <c r="C382" s="21" t="s">
        <v>340</v>
      </c>
      <c r="D382" s="21" t="s">
        <v>243</v>
      </c>
      <c r="E382" s="37">
        <v>2593.52</v>
      </c>
    </row>
    <row r="383" spans="1:5" ht="47.25" outlineLevel="1" x14ac:dyDescent="0.25">
      <c r="A383" s="22" t="s">
        <v>341</v>
      </c>
      <c r="B383" s="21" t="s">
        <v>336</v>
      </c>
      <c r="C383" s="21" t="s">
        <v>342</v>
      </c>
      <c r="D383" s="21"/>
      <c r="E383" s="37">
        <v>21000</v>
      </c>
    </row>
    <row r="384" spans="1:5" ht="31.5" outlineLevel="2" x14ac:dyDescent="0.25">
      <c r="A384" s="22" t="s">
        <v>30</v>
      </c>
      <c r="B384" s="21" t="s">
        <v>336</v>
      </c>
      <c r="C384" s="21" t="s">
        <v>342</v>
      </c>
      <c r="D384" s="21" t="s">
        <v>31</v>
      </c>
      <c r="E384" s="37">
        <v>21000</v>
      </c>
    </row>
    <row r="385" spans="1:5" ht="78.75" outlineLevel="1" x14ac:dyDescent="0.25">
      <c r="A385" s="22" t="s">
        <v>224</v>
      </c>
      <c r="B385" s="21" t="s">
        <v>336</v>
      </c>
      <c r="C385" s="21" t="s">
        <v>343</v>
      </c>
      <c r="D385" s="21"/>
      <c r="E385" s="37">
        <v>2793.07</v>
      </c>
    </row>
    <row r="386" spans="1:5" ht="31.5" outlineLevel="2" x14ac:dyDescent="0.25">
      <c r="A386" s="22" t="s">
        <v>81</v>
      </c>
      <c r="B386" s="21" t="s">
        <v>336</v>
      </c>
      <c r="C386" s="21" t="s">
        <v>343</v>
      </c>
      <c r="D386" s="21" t="s">
        <v>82</v>
      </c>
      <c r="E386" s="37">
        <v>1701.34</v>
      </c>
    </row>
    <row r="387" spans="1:5" ht="63" outlineLevel="2" x14ac:dyDescent="0.25">
      <c r="A387" s="22" t="s">
        <v>242</v>
      </c>
      <c r="B387" s="21" t="s">
        <v>336</v>
      </c>
      <c r="C387" s="21" t="s">
        <v>343</v>
      </c>
      <c r="D387" s="21" t="s">
        <v>243</v>
      </c>
      <c r="E387" s="37">
        <v>1091.73</v>
      </c>
    </row>
    <row r="388" spans="1:5" ht="31.5" outlineLevel="1" x14ac:dyDescent="0.25">
      <c r="A388" s="22" t="s">
        <v>344</v>
      </c>
      <c r="B388" s="21" t="s">
        <v>336</v>
      </c>
      <c r="C388" s="21" t="s">
        <v>345</v>
      </c>
      <c r="D388" s="21"/>
      <c r="E388" s="37">
        <v>6950</v>
      </c>
    </row>
    <row r="389" spans="1:5" ht="31.5" outlineLevel="2" x14ac:dyDescent="0.25">
      <c r="A389" s="22" t="s">
        <v>30</v>
      </c>
      <c r="B389" s="21" t="s">
        <v>336</v>
      </c>
      <c r="C389" s="21" t="s">
        <v>345</v>
      </c>
      <c r="D389" s="21" t="s">
        <v>31</v>
      </c>
      <c r="E389" s="37">
        <v>6950</v>
      </c>
    </row>
    <row r="390" spans="1:5" ht="47.25" outlineLevel="1" x14ac:dyDescent="0.25">
      <c r="A390" s="22" t="s">
        <v>346</v>
      </c>
      <c r="B390" s="21" t="s">
        <v>336</v>
      </c>
      <c r="C390" s="21" t="s">
        <v>347</v>
      </c>
      <c r="D390" s="21"/>
      <c r="E390" s="37">
        <v>370000</v>
      </c>
    </row>
    <row r="391" spans="1:5" ht="31.5" outlineLevel="2" x14ac:dyDescent="0.25">
      <c r="A391" s="22" t="s">
        <v>30</v>
      </c>
      <c r="B391" s="21" t="s">
        <v>336</v>
      </c>
      <c r="C391" s="21" t="s">
        <v>347</v>
      </c>
      <c r="D391" s="21" t="s">
        <v>31</v>
      </c>
      <c r="E391" s="37">
        <v>370000</v>
      </c>
    </row>
    <row r="392" spans="1:5" ht="31.5" outlineLevel="1" x14ac:dyDescent="0.25">
      <c r="A392" s="22" t="s">
        <v>348</v>
      </c>
      <c r="B392" s="21" t="s">
        <v>336</v>
      </c>
      <c r="C392" s="21" t="s">
        <v>349</v>
      </c>
      <c r="D392" s="21"/>
      <c r="E392" s="37">
        <v>12000</v>
      </c>
    </row>
    <row r="393" spans="1:5" ht="15.75" outlineLevel="2" x14ac:dyDescent="0.25">
      <c r="A393" s="22" t="s">
        <v>248</v>
      </c>
      <c r="B393" s="21" t="s">
        <v>336</v>
      </c>
      <c r="C393" s="21" t="s">
        <v>349</v>
      </c>
      <c r="D393" s="21" t="s">
        <v>249</v>
      </c>
      <c r="E393" s="37">
        <v>12000</v>
      </c>
    </row>
    <row r="394" spans="1:5" ht="31.5" outlineLevel="1" x14ac:dyDescent="0.25">
      <c r="A394" s="22" t="s">
        <v>228</v>
      </c>
      <c r="B394" s="21" t="s">
        <v>336</v>
      </c>
      <c r="C394" s="21" t="s">
        <v>350</v>
      </c>
      <c r="D394" s="21"/>
      <c r="E394" s="37">
        <v>9297840.3100000005</v>
      </c>
    </row>
    <row r="395" spans="1:5" ht="31.5" outlineLevel="2" x14ac:dyDescent="0.25">
      <c r="A395" s="22" t="s">
        <v>81</v>
      </c>
      <c r="B395" s="21" t="s">
        <v>336</v>
      </c>
      <c r="C395" s="21" t="s">
        <v>350</v>
      </c>
      <c r="D395" s="21" t="s">
        <v>82</v>
      </c>
      <c r="E395" s="37">
        <v>6167026.1600000001</v>
      </c>
    </row>
    <row r="396" spans="1:5" ht="31.5" outlineLevel="2" x14ac:dyDescent="0.25">
      <c r="A396" s="22" t="s">
        <v>30</v>
      </c>
      <c r="B396" s="21" t="s">
        <v>336</v>
      </c>
      <c r="C396" s="21" t="s">
        <v>350</v>
      </c>
      <c r="D396" s="21" t="s">
        <v>31</v>
      </c>
      <c r="E396" s="37">
        <v>1021169</v>
      </c>
    </row>
    <row r="397" spans="1:5" ht="63" outlineLevel="2" x14ac:dyDescent="0.25">
      <c r="A397" s="22" t="s">
        <v>242</v>
      </c>
      <c r="B397" s="21" t="s">
        <v>336</v>
      </c>
      <c r="C397" s="21" t="s">
        <v>350</v>
      </c>
      <c r="D397" s="21" t="s">
        <v>243</v>
      </c>
      <c r="E397" s="37">
        <v>2109495.15</v>
      </c>
    </row>
    <row r="398" spans="1:5" ht="15.75" outlineLevel="2" x14ac:dyDescent="0.25">
      <c r="A398" s="22" t="s">
        <v>34</v>
      </c>
      <c r="B398" s="21" t="s">
        <v>336</v>
      </c>
      <c r="C398" s="21" t="s">
        <v>350</v>
      </c>
      <c r="D398" s="21" t="s">
        <v>35</v>
      </c>
      <c r="E398" s="37">
        <v>150</v>
      </c>
    </row>
    <row r="399" spans="1:5" ht="63" outlineLevel="1" x14ac:dyDescent="0.25">
      <c r="A399" s="22" t="s">
        <v>212</v>
      </c>
      <c r="B399" s="21" t="s">
        <v>336</v>
      </c>
      <c r="C399" s="21" t="s">
        <v>351</v>
      </c>
      <c r="D399" s="21"/>
      <c r="E399" s="37">
        <v>617048.22</v>
      </c>
    </row>
    <row r="400" spans="1:5" ht="63" outlineLevel="2" x14ac:dyDescent="0.25">
      <c r="A400" s="22" t="s">
        <v>242</v>
      </c>
      <c r="B400" s="21" t="s">
        <v>336</v>
      </c>
      <c r="C400" s="21" t="s">
        <v>351</v>
      </c>
      <c r="D400" s="21" t="s">
        <v>243</v>
      </c>
      <c r="E400" s="37">
        <v>617048.22</v>
      </c>
    </row>
    <row r="401" spans="1:5" ht="78.75" outlineLevel="1" x14ac:dyDescent="0.25">
      <c r="A401" s="22" t="s">
        <v>214</v>
      </c>
      <c r="B401" s="21" t="s">
        <v>336</v>
      </c>
      <c r="C401" s="21" t="s">
        <v>352</v>
      </c>
      <c r="D401" s="21"/>
      <c r="E401" s="37">
        <v>45255.43</v>
      </c>
    </row>
    <row r="402" spans="1:5" ht="63" outlineLevel="2" x14ac:dyDescent="0.25">
      <c r="A402" s="22" t="s">
        <v>242</v>
      </c>
      <c r="B402" s="21" t="s">
        <v>336</v>
      </c>
      <c r="C402" s="21" t="s">
        <v>352</v>
      </c>
      <c r="D402" s="21" t="s">
        <v>243</v>
      </c>
      <c r="E402" s="37">
        <v>45255.43</v>
      </c>
    </row>
    <row r="403" spans="1:5" ht="31.5" outlineLevel="1" x14ac:dyDescent="0.25">
      <c r="A403" s="22" t="s">
        <v>244</v>
      </c>
      <c r="B403" s="21" t="s">
        <v>336</v>
      </c>
      <c r="C403" s="21" t="s">
        <v>353</v>
      </c>
      <c r="D403" s="21"/>
      <c r="E403" s="37">
        <v>343563.92</v>
      </c>
    </row>
    <row r="404" spans="1:5" ht="63" outlineLevel="2" x14ac:dyDescent="0.25">
      <c r="A404" s="22" t="s">
        <v>242</v>
      </c>
      <c r="B404" s="21" t="s">
        <v>336</v>
      </c>
      <c r="C404" s="21" t="s">
        <v>353</v>
      </c>
      <c r="D404" s="21" t="s">
        <v>243</v>
      </c>
      <c r="E404" s="37">
        <v>343563.92</v>
      </c>
    </row>
    <row r="405" spans="1:5" ht="78.75" outlineLevel="1" x14ac:dyDescent="0.25">
      <c r="A405" s="22" t="s">
        <v>354</v>
      </c>
      <c r="B405" s="21" t="s">
        <v>336</v>
      </c>
      <c r="C405" s="21" t="s">
        <v>355</v>
      </c>
      <c r="D405" s="21"/>
      <c r="E405" s="37">
        <v>6181600</v>
      </c>
    </row>
    <row r="406" spans="1:5" ht="15.75" outlineLevel="2" x14ac:dyDescent="0.25">
      <c r="A406" s="22" t="s">
        <v>248</v>
      </c>
      <c r="B406" s="21" t="s">
        <v>336</v>
      </c>
      <c r="C406" s="21" t="s">
        <v>355</v>
      </c>
      <c r="D406" s="21" t="s">
        <v>249</v>
      </c>
      <c r="E406" s="37">
        <v>6181600</v>
      </c>
    </row>
    <row r="407" spans="1:5" ht="63" outlineLevel="1" x14ac:dyDescent="0.25">
      <c r="A407" s="22" t="s">
        <v>254</v>
      </c>
      <c r="B407" s="21" t="s">
        <v>336</v>
      </c>
      <c r="C407" s="21" t="s">
        <v>255</v>
      </c>
      <c r="D407" s="21"/>
      <c r="E407" s="37">
        <v>1540000</v>
      </c>
    </row>
    <row r="408" spans="1:5" ht="15.75" outlineLevel="2" x14ac:dyDescent="0.25">
      <c r="A408" s="22" t="s">
        <v>248</v>
      </c>
      <c r="B408" s="21" t="s">
        <v>336</v>
      </c>
      <c r="C408" s="21" t="s">
        <v>255</v>
      </c>
      <c r="D408" s="21" t="s">
        <v>249</v>
      </c>
      <c r="E408" s="37">
        <v>1540000</v>
      </c>
    </row>
    <row r="409" spans="1:5" ht="78.75" outlineLevel="1" x14ac:dyDescent="0.25">
      <c r="A409" s="22" t="s">
        <v>224</v>
      </c>
      <c r="B409" s="21" t="s">
        <v>336</v>
      </c>
      <c r="C409" s="21" t="s">
        <v>356</v>
      </c>
      <c r="D409" s="21"/>
      <c r="E409" s="37">
        <v>8606.93</v>
      </c>
    </row>
    <row r="410" spans="1:5" ht="63" outlineLevel="2" x14ac:dyDescent="0.25">
      <c r="A410" s="22" t="s">
        <v>242</v>
      </c>
      <c r="B410" s="21" t="s">
        <v>336</v>
      </c>
      <c r="C410" s="21" t="s">
        <v>356</v>
      </c>
      <c r="D410" s="21" t="s">
        <v>243</v>
      </c>
      <c r="E410" s="37">
        <v>8606.93</v>
      </c>
    </row>
    <row r="411" spans="1:5" ht="47.25" outlineLevel="1" x14ac:dyDescent="0.25">
      <c r="A411" s="22" t="s">
        <v>256</v>
      </c>
      <c r="B411" s="21" t="s">
        <v>336</v>
      </c>
      <c r="C411" s="21" t="s">
        <v>257</v>
      </c>
      <c r="D411" s="21"/>
      <c r="E411" s="37">
        <v>15400</v>
      </c>
    </row>
    <row r="412" spans="1:5" ht="15.75" outlineLevel="2" x14ac:dyDescent="0.25">
      <c r="A412" s="22" t="s">
        <v>248</v>
      </c>
      <c r="B412" s="21" t="s">
        <v>336</v>
      </c>
      <c r="C412" s="21" t="s">
        <v>257</v>
      </c>
      <c r="D412" s="21" t="s">
        <v>249</v>
      </c>
      <c r="E412" s="37">
        <v>15400</v>
      </c>
    </row>
    <row r="413" spans="1:5" ht="31.5" outlineLevel="1" x14ac:dyDescent="0.25">
      <c r="A413" s="22" t="s">
        <v>348</v>
      </c>
      <c r="B413" s="21" t="s">
        <v>336</v>
      </c>
      <c r="C413" s="21" t="s">
        <v>357</v>
      </c>
      <c r="D413" s="21"/>
      <c r="E413" s="37">
        <v>644360</v>
      </c>
    </row>
    <row r="414" spans="1:5" ht="31.5" outlineLevel="2" x14ac:dyDescent="0.25">
      <c r="A414" s="22" t="s">
        <v>30</v>
      </c>
      <c r="B414" s="21" t="s">
        <v>336</v>
      </c>
      <c r="C414" s="21" t="s">
        <v>357</v>
      </c>
      <c r="D414" s="21" t="s">
        <v>31</v>
      </c>
      <c r="E414" s="37">
        <v>122360</v>
      </c>
    </row>
    <row r="415" spans="1:5" ht="15.75" outlineLevel="2" x14ac:dyDescent="0.25">
      <c r="A415" s="22" t="s">
        <v>248</v>
      </c>
      <c r="B415" s="21" t="s">
        <v>336</v>
      </c>
      <c r="C415" s="21" t="s">
        <v>357</v>
      </c>
      <c r="D415" s="21" t="s">
        <v>249</v>
      </c>
      <c r="E415" s="37">
        <v>522000</v>
      </c>
    </row>
    <row r="416" spans="1:5" ht="31.5" outlineLevel="1" x14ac:dyDescent="0.25">
      <c r="A416" s="22" t="s">
        <v>258</v>
      </c>
      <c r="B416" s="21" t="s">
        <v>336</v>
      </c>
      <c r="C416" s="21" t="s">
        <v>259</v>
      </c>
      <c r="D416" s="21"/>
      <c r="E416" s="37">
        <v>2788500</v>
      </c>
    </row>
    <row r="417" spans="1:5" ht="31.5" outlineLevel="2" x14ac:dyDescent="0.25">
      <c r="A417" s="22" t="s">
        <v>30</v>
      </c>
      <c r="B417" s="21" t="s">
        <v>336</v>
      </c>
      <c r="C417" s="21" t="s">
        <v>259</v>
      </c>
      <c r="D417" s="21" t="s">
        <v>31</v>
      </c>
      <c r="E417" s="37">
        <v>662220</v>
      </c>
    </row>
    <row r="418" spans="1:5" ht="15.75" outlineLevel="2" x14ac:dyDescent="0.25">
      <c r="A418" s="22" t="s">
        <v>248</v>
      </c>
      <c r="B418" s="21" t="s">
        <v>336</v>
      </c>
      <c r="C418" s="21" t="s">
        <v>259</v>
      </c>
      <c r="D418" s="21" t="s">
        <v>249</v>
      </c>
      <c r="E418" s="37">
        <v>2126280</v>
      </c>
    </row>
    <row r="419" spans="1:5" ht="31.5" outlineLevel="1" x14ac:dyDescent="0.25">
      <c r="A419" s="22" t="s">
        <v>228</v>
      </c>
      <c r="B419" s="21" t="s">
        <v>336</v>
      </c>
      <c r="C419" s="21" t="s">
        <v>358</v>
      </c>
      <c r="D419" s="21"/>
      <c r="E419" s="37">
        <v>29197835.969999999</v>
      </c>
    </row>
    <row r="420" spans="1:5" ht="63" outlineLevel="2" x14ac:dyDescent="0.25">
      <c r="A420" s="22" t="s">
        <v>242</v>
      </c>
      <c r="B420" s="21" t="s">
        <v>336</v>
      </c>
      <c r="C420" s="21" t="s">
        <v>358</v>
      </c>
      <c r="D420" s="21" t="s">
        <v>243</v>
      </c>
      <c r="E420" s="37">
        <v>29197835.969999999</v>
      </c>
    </row>
    <row r="421" spans="1:5" ht="63" outlineLevel="1" x14ac:dyDescent="0.25">
      <c r="A421" s="22" t="s">
        <v>359</v>
      </c>
      <c r="B421" s="21" t="s">
        <v>336</v>
      </c>
      <c r="C421" s="21" t="s">
        <v>360</v>
      </c>
      <c r="D421" s="21"/>
      <c r="E421" s="37">
        <v>155500</v>
      </c>
    </row>
    <row r="422" spans="1:5" ht="31.5" outlineLevel="2" x14ac:dyDescent="0.25">
      <c r="A422" s="22" t="s">
        <v>30</v>
      </c>
      <c r="B422" s="21" t="s">
        <v>336</v>
      </c>
      <c r="C422" s="21" t="s">
        <v>360</v>
      </c>
      <c r="D422" s="21" t="s">
        <v>31</v>
      </c>
      <c r="E422" s="37">
        <v>75500</v>
      </c>
    </row>
    <row r="423" spans="1:5" ht="15.75" outlineLevel="2" x14ac:dyDescent="0.25">
      <c r="A423" s="22" t="s">
        <v>248</v>
      </c>
      <c r="B423" s="21" t="s">
        <v>336</v>
      </c>
      <c r="C423" s="21" t="s">
        <v>360</v>
      </c>
      <c r="D423" s="21" t="s">
        <v>249</v>
      </c>
      <c r="E423" s="37">
        <v>80000</v>
      </c>
    </row>
    <row r="424" spans="1:5" ht="110.25" outlineLevel="1" x14ac:dyDescent="0.25">
      <c r="A424" s="23" t="s">
        <v>361</v>
      </c>
      <c r="B424" s="21" t="s">
        <v>336</v>
      </c>
      <c r="C424" s="21" t="s">
        <v>362</v>
      </c>
      <c r="D424" s="21"/>
      <c r="E424" s="37">
        <v>400000</v>
      </c>
    </row>
    <row r="425" spans="1:5" ht="15.75" outlineLevel="2" x14ac:dyDescent="0.25">
      <c r="A425" s="22" t="s">
        <v>248</v>
      </c>
      <c r="B425" s="21" t="s">
        <v>336</v>
      </c>
      <c r="C425" s="21" t="s">
        <v>362</v>
      </c>
      <c r="D425" s="21" t="s">
        <v>249</v>
      </c>
      <c r="E425" s="37">
        <v>400000</v>
      </c>
    </row>
    <row r="426" spans="1:5" ht="15.75" outlineLevel="1" x14ac:dyDescent="0.25">
      <c r="A426" s="22" t="s">
        <v>363</v>
      </c>
      <c r="B426" s="21" t="s">
        <v>336</v>
      </c>
      <c r="C426" s="21" t="s">
        <v>364</v>
      </c>
      <c r="D426" s="21"/>
      <c r="E426" s="37">
        <v>63224</v>
      </c>
    </row>
    <row r="427" spans="1:5" ht="15.75" outlineLevel="2" x14ac:dyDescent="0.25">
      <c r="A427" s="22" t="s">
        <v>248</v>
      </c>
      <c r="B427" s="21" t="s">
        <v>336</v>
      </c>
      <c r="C427" s="21" t="s">
        <v>364</v>
      </c>
      <c r="D427" s="21" t="s">
        <v>249</v>
      </c>
      <c r="E427" s="37">
        <v>63224</v>
      </c>
    </row>
    <row r="428" spans="1:5" ht="31.5" outlineLevel="1" x14ac:dyDescent="0.25">
      <c r="A428" s="22" t="s">
        <v>365</v>
      </c>
      <c r="B428" s="21" t="s">
        <v>336</v>
      </c>
      <c r="C428" s="21" t="s">
        <v>366</v>
      </c>
      <c r="D428" s="21"/>
      <c r="E428" s="37">
        <v>38880</v>
      </c>
    </row>
    <row r="429" spans="1:5" ht="31.5" outlineLevel="2" x14ac:dyDescent="0.25">
      <c r="A429" s="22" t="s">
        <v>30</v>
      </c>
      <c r="B429" s="21" t="s">
        <v>336</v>
      </c>
      <c r="C429" s="21" t="s">
        <v>366</v>
      </c>
      <c r="D429" s="21" t="s">
        <v>31</v>
      </c>
      <c r="E429" s="37">
        <v>18880</v>
      </c>
    </row>
    <row r="430" spans="1:5" ht="15.75" outlineLevel="2" x14ac:dyDescent="0.25">
      <c r="A430" s="22" t="s">
        <v>248</v>
      </c>
      <c r="B430" s="21" t="s">
        <v>336</v>
      </c>
      <c r="C430" s="21" t="s">
        <v>366</v>
      </c>
      <c r="D430" s="21" t="s">
        <v>249</v>
      </c>
      <c r="E430" s="37">
        <v>20000</v>
      </c>
    </row>
    <row r="431" spans="1:5" ht="78.75" outlineLevel="1" x14ac:dyDescent="0.25">
      <c r="A431" s="22" t="s">
        <v>367</v>
      </c>
      <c r="B431" s="21" t="s">
        <v>336</v>
      </c>
      <c r="C431" s="21" t="s">
        <v>368</v>
      </c>
      <c r="D431" s="21"/>
      <c r="E431" s="37">
        <v>100000</v>
      </c>
    </row>
    <row r="432" spans="1:5" ht="15.75" outlineLevel="2" x14ac:dyDescent="0.25">
      <c r="A432" s="22" t="s">
        <v>248</v>
      </c>
      <c r="B432" s="21" t="s">
        <v>336</v>
      </c>
      <c r="C432" s="21" t="s">
        <v>368</v>
      </c>
      <c r="D432" s="21" t="s">
        <v>249</v>
      </c>
      <c r="E432" s="37">
        <v>100000</v>
      </c>
    </row>
    <row r="433" spans="1:5" ht="47.25" outlineLevel="1" x14ac:dyDescent="0.25">
      <c r="A433" s="22" t="s">
        <v>369</v>
      </c>
      <c r="B433" s="21" t="s">
        <v>336</v>
      </c>
      <c r="C433" s="21" t="s">
        <v>370</v>
      </c>
      <c r="D433" s="21"/>
      <c r="E433" s="37">
        <v>90000</v>
      </c>
    </row>
    <row r="434" spans="1:5" ht="15.75" outlineLevel="2" x14ac:dyDescent="0.25">
      <c r="A434" s="22" t="s">
        <v>248</v>
      </c>
      <c r="B434" s="21" t="s">
        <v>336</v>
      </c>
      <c r="C434" s="21" t="s">
        <v>370</v>
      </c>
      <c r="D434" s="21" t="s">
        <v>249</v>
      </c>
      <c r="E434" s="37">
        <v>90000</v>
      </c>
    </row>
    <row r="435" spans="1:5" ht="78.75" outlineLevel="1" x14ac:dyDescent="0.25">
      <c r="A435" s="22" t="s">
        <v>264</v>
      </c>
      <c r="B435" s="21" t="s">
        <v>336</v>
      </c>
      <c r="C435" s="21" t="s">
        <v>265</v>
      </c>
      <c r="D435" s="21"/>
      <c r="E435" s="37">
        <v>250000</v>
      </c>
    </row>
    <row r="436" spans="1:5" ht="31.5" outlineLevel="2" x14ac:dyDescent="0.25">
      <c r="A436" s="22" t="s">
        <v>30</v>
      </c>
      <c r="B436" s="21" t="s">
        <v>336</v>
      </c>
      <c r="C436" s="21" t="s">
        <v>265</v>
      </c>
      <c r="D436" s="21" t="s">
        <v>31</v>
      </c>
      <c r="E436" s="37">
        <v>150000</v>
      </c>
    </row>
    <row r="437" spans="1:5" ht="15.75" outlineLevel="2" x14ac:dyDescent="0.25">
      <c r="A437" s="22" t="s">
        <v>248</v>
      </c>
      <c r="B437" s="21" t="s">
        <v>336</v>
      </c>
      <c r="C437" s="21" t="s">
        <v>265</v>
      </c>
      <c r="D437" s="21" t="s">
        <v>249</v>
      </c>
      <c r="E437" s="37">
        <v>100000</v>
      </c>
    </row>
    <row r="438" spans="1:5" ht="31.5" outlineLevel="1" x14ac:dyDescent="0.25">
      <c r="A438" s="22" t="s">
        <v>371</v>
      </c>
      <c r="B438" s="21" t="s">
        <v>336</v>
      </c>
      <c r="C438" s="21" t="s">
        <v>372</v>
      </c>
      <c r="D438" s="21"/>
      <c r="E438" s="37">
        <v>1491946.94</v>
      </c>
    </row>
    <row r="439" spans="1:5" ht="31.5" outlineLevel="2" x14ac:dyDescent="0.25">
      <c r="A439" s="22" t="s">
        <v>30</v>
      </c>
      <c r="B439" s="21" t="s">
        <v>336</v>
      </c>
      <c r="C439" s="21" t="s">
        <v>372</v>
      </c>
      <c r="D439" s="21" t="s">
        <v>31</v>
      </c>
      <c r="E439" s="37">
        <v>278031.49</v>
      </c>
    </row>
    <row r="440" spans="1:5" ht="15.75" outlineLevel="2" x14ac:dyDescent="0.25">
      <c r="A440" s="22" t="s">
        <v>248</v>
      </c>
      <c r="B440" s="21" t="s">
        <v>336</v>
      </c>
      <c r="C440" s="21" t="s">
        <v>372</v>
      </c>
      <c r="D440" s="21" t="s">
        <v>249</v>
      </c>
      <c r="E440" s="37">
        <v>1213915.45</v>
      </c>
    </row>
    <row r="441" spans="1:5" ht="31.5" outlineLevel="1" x14ac:dyDescent="0.25">
      <c r="A441" s="22" t="s">
        <v>373</v>
      </c>
      <c r="B441" s="21" t="s">
        <v>336</v>
      </c>
      <c r="C441" s="21" t="s">
        <v>374</v>
      </c>
      <c r="D441" s="21"/>
      <c r="E441" s="37">
        <v>90000</v>
      </c>
    </row>
    <row r="442" spans="1:5" ht="15.75" outlineLevel="2" x14ac:dyDescent="0.25">
      <c r="A442" s="22" t="s">
        <v>248</v>
      </c>
      <c r="B442" s="21" t="s">
        <v>336</v>
      </c>
      <c r="C442" s="21" t="s">
        <v>374</v>
      </c>
      <c r="D442" s="21" t="s">
        <v>249</v>
      </c>
      <c r="E442" s="37">
        <v>90000</v>
      </c>
    </row>
    <row r="443" spans="1:5" ht="15.75" x14ac:dyDescent="0.25">
      <c r="A443" s="22" t="s">
        <v>375</v>
      </c>
      <c r="B443" s="21" t="s">
        <v>376</v>
      </c>
      <c r="C443" s="21"/>
      <c r="D443" s="21"/>
      <c r="E443" s="37">
        <v>1566701.84</v>
      </c>
    </row>
    <row r="444" spans="1:5" ht="31.5" outlineLevel="1" x14ac:dyDescent="0.25">
      <c r="A444" s="22" t="s">
        <v>28</v>
      </c>
      <c r="B444" s="21" t="s">
        <v>376</v>
      </c>
      <c r="C444" s="21" t="s">
        <v>377</v>
      </c>
      <c r="D444" s="21"/>
      <c r="E444" s="37">
        <v>1316701.8400000001</v>
      </c>
    </row>
    <row r="445" spans="1:5" ht="47.25" outlineLevel="2" x14ac:dyDescent="0.25">
      <c r="A445" s="22" t="s">
        <v>24</v>
      </c>
      <c r="B445" s="21" t="s">
        <v>376</v>
      </c>
      <c r="C445" s="21" t="s">
        <v>377</v>
      </c>
      <c r="D445" s="21" t="s">
        <v>25</v>
      </c>
      <c r="E445" s="37">
        <v>1072686.93</v>
      </c>
    </row>
    <row r="446" spans="1:5" ht="47.25" outlineLevel="2" x14ac:dyDescent="0.25">
      <c r="A446" s="22" t="s">
        <v>42</v>
      </c>
      <c r="B446" s="21" t="s">
        <v>376</v>
      </c>
      <c r="C446" s="21" t="s">
        <v>377</v>
      </c>
      <c r="D446" s="21" t="s">
        <v>43</v>
      </c>
      <c r="E446" s="37">
        <v>4000</v>
      </c>
    </row>
    <row r="447" spans="1:5" ht="31.5" outlineLevel="2" x14ac:dyDescent="0.25">
      <c r="A447" s="22" t="s">
        <v>30</v>
      </c>
      <c r="B447" s="21" t="s">
        <v>376</v>
      </c>
      <c r="C447" s="21" t="s">
        <v>377</v>
      </c>
      <c r="D447" s="21" t="s">
        <v>31</v>
      </c>
      <c r="E447" s="37">
        <v>235514.91</v>
      </c>
    </row>
    <row r="448" spans="1:5" ht="15.75" outlineLevel="2" x14ac:dyDescent="0.25">
      <c r="A448" s="22" t="s">
        <v>34</v>
      </c>
      <c r="B448" s="21" t="s">
        <v>376</v>
      </c>
      <c r="C448" s="21" t="s">
        <v>377</v>
      </c>
      <c r="D448" s="21" t="s">
        <v>35</v>
      </c>
      <c r="E448" s="37">
        <v>4500</v>
      </c>
    </row>
    <row r="449" spans="1:5" ht="31.5" outlineLevel="1" x14ac:dyDescent="0.25">
      <c r="A449" s="22" t="s">
        <v>378</v>
      </c>
      <c r="B449" s="21" t="s">
        <v>376</v>
      </c>
      <c r="C449" s="21" t="s">
        <v>379</v>
      </c>
      <c r="D449" s="21"/>
      <c r="E449" s="37">
        <v>250000</v>
      </c>
    </row>
    <row r="450" spans="1:5" ht="31.5" outlineLevel="2" x14ac:dyDescent="0.25">
      <c r="A450" s="22" t="s">
        <v>30</v>
      </c>
      <c r="B450" s="21" t="s">
        <v>376</v>
      </c>
      <c r="C450" s="21" t="s">
        <v>379</v>
      </c>
      <c r="D450" s="21" t="s">
        <v>31</v>
      </c>
      <c r="E450" s="37">
        <v>250000</v>
      </c>
    </row>
    <row r="451" spans="1:5" ht="15.75" outlineLevel="2" x14ac:dyDescent="0.25">
      <c r="A451" s="38" t="s">
        <v>544</v>
      </c>
      <c r="B451" s="39" t="s">
        <v>545</v>
      </c>
      <c r="C451" s="21"/>
      <c r="D451" s="21"/>
      <c r="E451" s="40">
        <f>E452</f>
        <v>67200</v>
      </c>
    </row>
    <row r="452" spans="1:5" ht="15.75" x14ac:dyDescent="0.25">
      <c r="A452" s="22" t="s">
        <v>380</v>
      </c>
      <c r="B452" s="21" t="s">
        <v>381</v>
      </c>
      <c r="C452" s="21"/>
      <c r="D452" s="21"/>
      <c r="E452" s="37">
        <v>67200</v>
      </c>
    </row>
    <row r="453" spans="1:5" ht="47.25" outlineLevel="1" x14ac:dyDescent="0.25">
      <c r="A453" s="22" t="s">
        <v>382</v>
      </c>
      <c r="B453" s="21" t="s">
        <v>381</v>
      </c>
      <c r="C453" s="21" t="s">
        <v>383</v>
      </c>
      <c r="D453" s="21"/>
      <c r="E453" s="37">
        <v>60000</v>
      </c>
    </row>
    <row r="454" spans="1:5" ht="31.5" outlineLevel="2" x14ac:dyDescent="0.25">
      <c r="A454" s="22" t="s">
        <v>30</v>
      </c>
      <c r="B454" s="21" t="s">
        <v>381</v>
      </c>
      <c r="C454" s="21" t="s">
        <v>383</v>
      </c>
      <c r="D454" s="21" t="s">
        <v>31</v>
      </c>
      <c r="E454" s="37">
        <v>60000</v>
      </c>
    </row>
    <row r="455" spans="1:5" ht="47.25" outlineLevel="1" x14ac:dyDescent="0.25">
      <c r="A455" s="22" t="s">
        <v>384</v>
      </c>
      <c r="B455" s="21" t="s">
        <v>381</v>
      </c>
      <c r="C455" s="21" t="s">
        <v>385</v>
      </c>
      <c r="D455" s="21"/>
      <c r="E455" s="37">
        <v>7200</v>
      </c>
    </row>
    <row r="456" spans="1:5" ht="31.5" outlineLevel="2" x14ac:dyDescent="0.25">
      <c r="A456" s="22" t="s">
        <v>30</v>
      </c>
      <c r="B456" s="21" t="s">
        <v>381</v>
      </c>
      <c r="C456" s="21" t="s">
        <v>385</v>
      </c>
      <c r="D456" s="21" t="s">
        <v>31</v>
      </c>
      <c r="E456" s="37">
        <v>7200</v>
      </c>
    </row>
    <row r="457" spans="1:5" ht="15.75" outlineLevel="2" x14ac:dyDescent="0.25">
      <c r="A457" s="38" t="s">
        <v>546</v>
      </c>
      <c r="B457" s="39" t="s">
        <v>547</v>
      </c>
      <c r="C457" s="21"/>
      <c r="D457" s="21"/>
      <c r="E457" s="40">
        <f>E458+E461+E465+E532+E539</f>
        <v>154485429.43000001</v>
      </c>
    </row>
    <row r="458" spans="1:5" ht="15.75" x14ac:dyDescent="0.25">
      <c r="A458" s="22" t="s">
        <v>386</v>
      </c>
      <c r="B458" s="21" t="s">
        <v>387</v>
      </c>
      <c r="C458" s="21"/>
      <c r="D458" s="21"/>
      <c r="E458" s="37">
        <v>1195700</v>
      </c>
    </row>
    <row r="459" spans="1:5" ht="47.25" outlineLevel="1" x14ac:dyDescent="0.25">
      <c r="A459" s="22" t="s">
        <v>388</v>
      </c>
      <c r="B459" s="21" t="s">
        <v>387</v>
      </c>
      <c r="C459" s="21" t="s">
        <v>389</v>
      </c>
      <c r="D459" s="21"/>
      <c r="E459" s="37">
        <v>1195700</v>
      </c>
    </row>
    <row r="460" spans="1:5" ht="47.25" outlineLevel="2" x14ac:dyDescent="0.25">
      <c r="A460" s="22" t="s">
        <v>390</v>
      </c>
      <c r="B460" s="21" t="s">
        <v>387</v>
      </c>
      <c r="C460" s="21" t="s">
        <v>389</v>
      </c>
      <c r="D460" s="21" t="s">
        <v>391</v>
      </c>
      <c r="E460" s="37">
        <v>1195700</v>
      </c>
    </row>
    <row r="461" spans="1:5" ht="15.75" x14ac:dyDescent="0.25">
      <c r="A461" s="22" t="s">
        <v>392</v>
      </c>
      <c r="B461" s="21" t="s">
        <v>393</v>
      </c>
      <c r="C461" s="21"/>
      <c r="D461" s="21"/>
      <c r="E461" s="37">
        <v>32106414.300000001</v>
      </c>
    </row>
    <row r="462" spans="1:5" ht="63" outlineLevel="1" x14ac:dyDescent="0.25">
      <c r="A462" s="22" t="s">
        <v>394</v>
      </c>
      <c r="B462" s="21" t="s">
        <v>393</v>
      </c>
      <c r="C462" s="21" t="s">
        <v>395</v>
      </c>
      <c r="D462" s="21"/>
      <c r="E462" s="37">
        <v>32106414.300000001</v>
      </c>
    </row>
    <row r="463" spans="1:5" ht="63" outlineLevel="2" x14ac:dyDescent="0.25">
      <c r="A463" s="22" t="s">
        <v>242</v>
      </c>
      <c r="B463" s="21" t="s">
        <v>393</v>
      </c>
      <c r="C463" s="21" t="s">
        <v>395</v>
      </c>
      <c r="D463" s="21" t="s">
        <v>243</v>
      </c>
      <c r="E463" s="37">
        <v>31927314.300000001</v>
      </c>
    </row>
    <row r="464" spans="1:5" ht="15.75" outlineLevel="2" x14ac:dyDescent="0.25">
      <c r="A464" s="22" t="s">
        <v>248</v>
      </c>
      <c r="B464" s="21" t="s">
        <v>393</v>
      </c>
      <c r="C464" s="21" t="s">
        <v>395</v>
      </c>
      <c r="D464" s="21" t="s">
        <v>249</v>
      </c>
      <c r="E464" s="37">
        <v>179100</v>
      </c>
    </row>
    <row r="465" spans="1:5" ht="15.75" x14ac:dyDescent="0.25">
      <c r="A465" s="22" t="s">
        <v>396</v>
      </c>
      <c r="B465" s="21" t="s">
        <v>397</v>
      </c>
      <c r="C465" s="21"/>
      <c r="D465" s="21"/>
      <c r="E465" s="37">
        <v>106251915.13</v>
      </c>
    </row>
    <row r="466" spans="1:5" ht="78.75" outlineLevel="1" x14ac:dyDescent="0.25">
      <c r="A466" s="22" t="s">
        <v>398</v>
      </c>
      <c r="B466" s="21" t="s">
        <v>397</v>
      </c>
      <c r="C466" s="21" t="s">
        <v>399</v>
      </c>
      <c r="D466" s="21"/>
      <c r="E466" s="37">
        <v>3097400</v>
      </c>
    </row>
    <row r="467" spans="1:5" ht="15.75" outlineLevel="2" x14ac:dyDescent="0.25">
      <c r="A467" s="22" t="s">
        <v>248</v>
      </c>
      <c r="B467" s="21" t="s">
        <v>397</v>
      </c>
      <c r="C467" s="21" t="s">
        <v>399</v>
      </c>
      <c r="D467" s="21" t="s">
        <v>249</v>
      </c>
      <c r="E467" s="37">
        <v>3097400</v>
      </c>
    </row>
    <row r="468" spans="1:5" ht="126" outlineLevel="1" x14ac:dyDescent="0.25">
      <c r="A468" s="23" t="s">
        <v>400</v>
      </c>
      <c r="B468" s="21" t="s">
        <v>397</v>
      </c>
      <c r="C468" s="21" t="s">
        <v>401</v>
      </c>
      <c r="D468" s="21"/>
      <c r="E468" s="37">
        <v>633000</v>
      </c>
    </row>
    <row r="469" spans="1:5" ht="31.5" outlineLevel="2" x14ac:dyDescent="0.25">
      <c r="A469" s="22" t="s">
        <v>402</v>
      </c>
      <c r="B469" s="21" t="s">
        <v>397</v>
      </c>
      <c r="C469" s="21" t="s">
        <v>401</v>
      </c>
      <c r="D469" s="21" t="s">
        <v>403</v>
      </c>
      <c r="E469" s="37">
        <v>633000</v>
      </c>
    </row>
    <row r="470" spans="1:5" ht="78.75" outlineLevel="1" x14ac:dyDescent="0.25">
      <c r="A470" s="22" t="s">
        <v>404</v>
      </c>
      <c r="B470" s="21" t="s">
        <v>397</v>
      </c>
      <c r="C470" s="21" t="s">
        <v>405</v>
      </c>
      <c r="D470" s="21"/>
      <c r="E470" s="37">
        <v>7384100</v>
      </c>
    </row>
    <row r="471" spans="1:5" ht="31.5" outlineLevel="2" x14ac:dyDescent="0.25">
      <c r="A471" s="22" t="s">
        <v>402</v>
      </c>
      <c r="B471" s="21" t="s">
        <v>397</v>
      </c>
      <c r="C471" s="21" t="s">
        <v>405</v>
      </c>
      <c r="D471" s="21" t="s">
        <v>403</v>
      </c>
      <c r="E471" s="37">
        <v>7384100</v>
      </c>
    </row>
    <row r="472" spans="1:5" ht="110.25" outlineLevel="1" x14ac:dyDescent="0.25">
      <c r="A472" s="23" t="s">
        <v>406</v>
      </c>
      <c r="B472" s="21" t="s">
        <v>397</v>
      </c>
      <c r="C472" s="21" t="s">
        <v>407</v>
      </c>
      <c r="D472" s="21"/>
      <c r="E472" s="37">
        <v>4607800</v>
      </c>
    </row>
    <row r="473" spans="1:5" ht="31.5" outlineLevel="2" x14ac:dyDescent="0.25">
      <c r="A473" s="22" t="s">
        <v>402</v>
      </c>
      <c r="B473" s="21" t="s">
        <v>397</v>
      </c>
      <c r="C473" s="21" t="s">
        <v>407</v>
      </c>
      <c r="D473" s="21" t="s">
        <v>403</v>
      </c>
      <c r="E473" s="37">
        <v>4607800</v>
      </c>
    </row>
    <row r="474" spans="1:5" ht="378" outlineLevel="1" x14ac:dyDescent="0.25">
      <c r="A474" s="23" t="s">
        <v>408</v>
      </c>
      <c r="B474" s="21" t="s">
        <v>397</v>
      </c>
      <c r="C474" s="21" t="s">
        <v>409</v>
      </c>
      <c r="D474" s="21"/>
      <c r="E474" s="37">
        <v>45900</v>
      </c>
    </row>
    <row r="475" spans="1:5" ht="31.5" outlineLevel="2" x14ac:dyDescent="0.25">
      <c r="A475" s="22" t="s">
        <v>402</v>
      </c>
      <c r="B475" s="21" t="s">
        <v>397</v>
      </c>
      <c r="C475" s="21" t="s">
        <v>409</v>
      </c>
      <c r="D475" s="21" t="s">
        <v>403</v>
      </c>
      <c r="E475" s="37">
        <v>45900</v>
      </c>
    </row>
    <row r="476" spans="1:5" ht="141.75" outlineLevel="1" x14ac:dyDescent="0.25">
      <c r="A476" s="23" t="s">
        <v>410</v>
      </c>
      <c r="B476" s="21" t="s">
        <v>397</v>
      </c>
      <c r="C476" s="21" t="s">
        <v>411</v>
      </c>
      <c r="D476" s="21"/>
      <c r="E476" s="37">
        <v>15300</v>
      </c>
    </row>
    <row r="477" spans="1:5" ht="31.5" outlineLevel="2" x14ac:dyDescent="0.25">
      <c r="A477" s="22" t="s">
        <v>402</v>
      </c>
      <c r="B477" s="21" t="s">
        <v>397</v>
      </c>
      <c r="C477" s="21" t="s">
        <v>411</v>
      </c>
      <c r="D477" s="21" t="s">
        <v>403</v>
      </c>
      <c r="E477" s="37">
        <v>15300</v>
      </c>
    </row>
    <row r="478" spans="1:5" ht="94.5" outlineLevel="1" x14ac:dyDescent="0.25">
      <c r="A478" s="23" t="s">
        <v>412</v>
      </c>
      <c r="B478" s="21" t="s">
        <v>397</v>
      </c>
      <c r="C478" s="21" t="s">
        <v>413</v>
      </c>
      <c r="D478" s="21"/>
      <c r="E478" s="37">
        <v>85380</v>
      </c>
    </row>
    <row r="479" spans="1:5" ht="31.5" outlineLevel="2" x14ac:dyDescent="0.25">
      <c r="A479" s="22" t="s">
        <v>402</v>
      </c>
      <c r="B479" s="21" t="s">
        <v>397</v>
      </c>
      <c r="C479" s="21" t="s">
        <v>413</v>
      </c>
      <c r="D479" s="21" t="s">
        <v>403</v>
      </c>
      <c r="E479" s="37">
        <v>85380</v>
      </c>
    </row>
    <row r="480" spans="1:5" ht="94.5" outlineLevel="1" x14ac:dyDescent="0.25">
      <c r="A480" s="23" t="s">
        <v>414</v>
      </c>
      <c r="B480" s="21" t="s">
        <v>397</v>
      </c>
      <c r="C480" s="21" t="s">
        <v>415</v>
      </c>
      <c r="D480" s="21"/>
      <c r="E480" s="37">
        <v>346700</v>
      </c>
    </row>
    <row r="481" spans="1:5" ht="31.5" outlineLevel="2" x14ac:dyDescent="0.25">
      <c r="A481" s="22" t="s">
        <v>402</v>
      </c>
      <c r="B481" s="21" t="s">
        <v>397</v>
      </c>
      <c r="C481" s="21" t="s">
        <v>415</v>
      </c>
      <c r="D481" s="21" t="s">
        <v>403</v>
      </c>
      <c r="E481" s="37">
        <v>346700</v>
      </c>
    </row>
    <row r="482" spans="1:5" ht="78.75" outlineLevel="1" x14ac:dyDescent="0.25">
      <c r="A482" s="22" t="s">
        <v>416</v>
      </c>
      <c r="B482" s="21" t="s">
        <v>397</v>
      </c>
      <c r="C482" s="21" t="s">
        <v>417</v>
      </c>
      <c r="D482" s="21"/>
      <c r="E482" s="37">
        <v>178779.13</v>
      </c>
    </row>
    <row r="483" spans="1:5" ht="31.5" outlineLevel="2" x14ac:dyDescent="0.25">
      <c r="A483" s="22" t="s">
        <v>402</v>
      </c>
      <c r="B483" s="21" t="s">
        <v>397</v>
      </c>
      <c r="C483" s="21" t="s">
        <v>417</v>
      </c>
      <c r="D483" s="21" t="s">
        <v>403</v>
      </c>
      <c r="E483" s="37">
        <v>178779.13</v>
      </c>
    </row>
    <row r="484" spans="1:5" ht="110.25" outlineLevel="1" x14ac:dyDescent="0.25">
      <c r="A484" s="23" t="s">
        <v>418</v>
      </c>
      <c r="B484" s="21" t="s">
        <v>397</v>
      </c>
      <c r="C484" s="21" t="s">
        <v>419</v>
      </c>
      <c r="D484" s="21"/>
      <c r="E484" s="37">
        <v>20300</v>
      </c>
    </row>
    <row r="485" spans="1:5" ht="31.5" outlineLevel="2" x14ac:dyDescent="0.25">
      <c r="A485" s="22" t="s">
        <v>402</v>
      </c>
      <c r="B485" s="21" t="s">
        <v>397</v>
      </c>
      <c r="C485" s="21" t="s">
        <v>419</v>
      </c>
      <c r="D485" s="21" t="s">
        <v>403</v>
      </c>
      <c r="E485" s="37">
        <v>20300</v>
      </c>
    </row>
    <row r="486" spans="1:5" ht="189" outlineLevel="1" x14ac:dyDescent="0.25">
      <c r="A486" s="23" t="s">
        <v>420</v>
      </c>
      <c r="B486" s="21" t="s">
        <v>397</v>
      </c>
      <c r="C486" s="21" t="s">
        <v>421</v>
      </c>
      <c r="D486" s="21"/>
      <c r="E486" s="37">
        <v>30000</v>
      </c>
    </row>
    <row r="487" spans="1:5" ht="31.5" outlineLevel="2" x14ac:dyDescent="0.25">
      <c r="A487" s="22" t="s">
        <v>402</v>
      </c>
      <c r="B487" s="21" t="s">
        <v>397</v>
      </c>
      <c r="C487" s="21" t="s">
        <v>421</v>
      </c>
      <c r="D487" s="21" t="s">
        <v>403</v>
      </c>
      <c r="E487" s="37">
        <v>30000</v>
      </c>
    </row>
    <row r="488" spans="1:5" ht="78.75" outlineLevel="1" x14ac:dyDescent="0.25">
      <c r="A488" s="22" t="s">
        <v>422</v>
      </c>
      <c r="B488" s="21" t="s">
        <v>397</v>
      </c>
      <c r="C488" s="21" t="s">
        <v>423</v>
      </c>
      <c r="D488" s="21"/>
      <c r="E488" s="37">
        <v>289900</v>
      </c>
    </row>
    <row r="489" spans="1:5" ht="31.5" outlineLevel="2" x14ac:dyDescent="0.25">
      <c r="A489" s="22" t="s">
        <v>402</v>
      </c>
      <c r="B489" s="21" t="s">
        <v>397</v>
      </c>
      <c r="C489" s="21" t="s">
        <v>423</v>
      </c>
      <c r="D489" s="21" t="s">
        <v>403</v>
      </c>
      <c r="E489" s="37">
        <v>289900</v>
      </c>
    </row>
    <row r="490" spans="1:5" ht="283.5" outlineLevel="1" x14ac:dyDescent="0.25">
      <c r="A490" s="23" t="s">
        <v>424</v>
      </c>
      <c r="B490" s="21" t="s">
        <v>397</v>
      </c>
      <c r="C490" s="21" t="s">
        <v>425</v>
      </c>
      <c r="D490" s="21"/>
      <c r="E490" s="37">
        <v>119000</v>
      </c>
    </row>
    <row r="491" spans="1:5" ht="31.5" outlineLevel="2" x14ac:dyDescent="0.25">
      <c r="A491" s="22" t="s">
        <v>402</v>
      </c>
      <c r="B491" s="21" t="s">
        <v>397</v>
      </c>
      <c r="C491" s="21" t="s">
        <v>425</v>
      </c>
      <c r="D491" s="21" t="s">
        <v>403</v>
      </c>
      <c r="E491" s="37">
        <v>119000</v>
      </c>
    </row>
    <row r="492" spans="1:5" ht="47.25" outlineLevel="1" x14ac:dyDescent="0.25">
      <c r="A492" s="22" t="s">
        <v>426</v>
      </c>
      <c r="B492" s="21" t="s">
        <v>397</v>
      </c>
      <c r="C492" s="21" t="s">
        <v>427</v>
      </c>
      <c r="D492" s="21"/>
      <c r="E492" s="37">
        <v>246840</v>
      </c>
    </row>
    <row r="493" spans="1:5" ht="31.5" outlineLevel="2" x14ac:dyDescent="0.25">
      <c r="A493" s="22" t="s">
        <v>428</v>
      </c>
      <c r="B493" s="21" t="s">
        <v>397</v>
      </c>
      <c r="C493" s="21" t="s">
        <v>427</v>
      </c>
      <c r="D493" s="21" t="s">
        <v>429</v>
      </c>
      <c r="E493" s="37">
        <v>246840</v>
      </c>
    </row>
    <row r="494" spans="1:5" ht="31.5" outlineLevel="1" x14ac:dyDescent="0.25">
      <c r="A494" s="22" t="s">
        <v>430</v>
      </c>
      <c r="B494" s="21" t="s">
        <v>397</v>
      </c>
      <c r="C494" s="21" t="s">
        <v>431</v>
      </c>
      <c r="D494" s="21"/>
      <c r="E494" s="37">
        <v>428190</v>
      </c>
    </row>
    <row r="495" spans="1:5" ht="31.5" outlineLevel="2" x14ac:dyDescent="0.25">
      <c r="A495" s="22" t="s">
        <v>402</v>
      </c>
      <c r="B495" s="21" t="s">
        <v>397</v>
      </c>
      <c r="C495" s="21" t="s">
        <v>431</v>
      </c>
      <c r="D495" s="21" t="s">
        <v>403</v>
      </c>
      <c r="E495" s="37">
        <v>428190</v>
      </c>
    </row>
    <row r="496" spans="1:5" ht="47.25" outlineLevel="1" x14ac:dyDescent="0.25">
      <c r="A496" s="22" t="s">
        <v>432</v>
      </c>
      <c r="B496" s="21" t="s">
        <v>397</v>
      </c>
      <c r="C496" s="21" t="s">
        <v>433</v>
      </c>
      <c r="D496" s="21"/>
      <c r="E496" s="37">
        <v>5000</v>
      </c>
    </row>
    <row r="497" spans="1:5" ht="31.5" outlineLevel="2" x14ac:dyDescent="0.25">
      <c r="A497" s="22" t="s">
        <v>402</v>
      </c>
      <c r="B497" s="21" t="s">
        <v>397</v>
      </c>
      <c r="C497" s="21" t="s">
        <v>433</v>
      </c>
      <c r="D497" s="21" t="s">
        <v>403</v>
      </c>
      <c r="E497" s="37">
        <v>5000</v>
      </c>
    </row>
    <row r="498" spans="1:5" ht="31.5" outlineLevel="1" x14ac:dyDescent="0.25">
      <c r="A498" s="22" t="s">
        <v>434</v>
      </c>
      <c r="B498" s="21" t="s">
        <v>397</v>
      </c>
      <c r="C498" s="21" t="s">
        <v>435</v>
      </c>
      <c r="D498" s="21"/>
      <c r="E498" s="37">
        <v>85800</v>
      </c>
    </row>
    <row r="499" spans="1:5" ht="47.25" outlineLevel="2" x14ac:dyDescent="0.25">
      <c r="A499" s="22" t="s">
        <v>390</v>
      </c>
      <c r="B499" s="21" t="s">
        <v>397</v>
      </c>
      <c r="C499" s="21" t="s">
        <v>435</v>
      </c>
      <c r="D499" s="21" t="s">
        <v>391</v>
      </c>
      <c r="E499" s="37">
        <v>85800</v>
      </c>
    </row>
    <row r="500" spans="1:5" ht="63" outlineLevel="1" x14ac:dyDescent="0.25">
      <c r="A500" s="22" t="s">
        <v>436</v>
      </c>
      <c r="B500" s="21" t="s">
        <v>397</v>
      </c>
      <c r="C500" s="21" t="s">
        <v>437</v>
      </c>
      <c r="D500" s="21"/>
      <c r="E500" s="37">
        <v>4701600</v>
      </c>
    </row>
    <row r="501" spans="1:5" ht="31.5" outlineLevel="2" x14ac:dyDescent="0.25">
      <c r="A501" s="22" t="s">
        <v>402</v>
      </c>
      <c r="B501" s="21" t="s">
        <v>397</v>
      </c>
      <c r="C501" s="21" t="s">
        <v>437</v>
      </c>
      <c r="D501" s="21" t="s">
        <v>403</v>
      </c>
      <c r="E501" s="37">
        <v>4701600</v>
      </c>
    </row>
    <row r="502" spans="1:5" ht="78.75" outlineLevel="1" x14ac:dyDescent="0.25">
      <c r="A502" s="22" t="s">
        <v>438</v>
      </c>
      <c r="B502" s="21" t="s">
        <v>397</v>
      </c>
      <c r="C502" s="21" t="s">
        <v>439</v>
      </c>
      <c r="D502" s="21"/>
      <c r="E502" s="37">
        <v>457655.5</v>
      </c>
    </row>
    <row r="503" spans="1:5" ht="31.5" outlineLevel="2" x14ac:dyDescent="0.25">
      <c r="A503" s="22" t="s">
        <v>402</v>
      </c>
      <c r="B503" s="21" t="s">
        <v>397</v>
      </c>
      <c r="C503" s="21" t="s">
        <v>439</v>
      </c>
      <c r="D503" s="21" t="s">
        <v>403</v>
      </c>
      <c r="E503" s="37">
        <v>457655.5</v>
      </c>
    </row>
    <row r="504" spans="1:5" ht="78.75" outlineLevel="1" x14ac:dyDescent="0.25">
      <c r="A504" s="22" t="s">
        <v>440</v>
      </c>
      <c r="B504" s="21" t="s">
        <v>397</v>
      </c>
      <c r="C504" s="21" t="s">
        <v>441</v>
      </c>
      <c r="D504" s="21"/>
      <c r="E504" s="37">
        <v>115700</v>
      </c>
    </row>
    <row r="505" spans="1:5" ht="31.5" outlineLevel="2" x14ac:dyDescent="0.25">
      <c r="A505" s="22" t="s">
        <v>402</v>
      </c>
      <c r="B505" s="21" t="s">
        <v>397</v>
      </c>
      <c r="C505" s="21" t="s">
        <v>441</v>
      </c>
      <c r="D505" s="21" t="s">
        <v>403</v>
      </c>
      <c r="E505" s="37">
        <v>115700</v>
      </c>
    </row>
    <row r="506" spans="1:5" ht="141.75" outlineLevel="1" x14ac:dyDescent="0.25">
      <c r="A506" s="23" t="s">
        <v>442</v>
      </c>
      <c r="B506" s="21" t="s">
        <v>397</v>
      </c>
      <c r="C506" s="21" t="s">
        <v>443</v>
      </c>
      <c r="D506" s="21"/>
      <c r="E506" s="37">
        <v>1613</v>
      </c>
    </row>
    <row r="507" spans="1:5" ht="31.5" outlineLevel="2" x14ac:dyDescent="0.25">
      <c r="A507" s="22" t="s">
        <v>402</v>
      </c>
      <c r="B507" s="21" t="s">
        <v>397</v>
      </c>
      <c r="C507" s="21" t="s">
        <v>443</v>
      </c>
      <c r="D507" s="21" t="s">
        <v>403</v>
      </c>
      <c r="E507" s="37">
        <v>1613</v>
      </c>
    </row>
    <row r="508" spans="1:5" ht="78.75" outlineLevel="1" x14ac:dyDescent="0.25">
      <c r="A508" s="22" t="s">
        <v>444</v>
      </c>
      <c r="B508" s="21" t="s">
        <v>397</v>
      </c>
      <c r="C508" s="21" t="s">
        <v>445</v>
      </c>
      <c r="D508" s="21"/>
      <c r="E508" s="37">
        <v>39489.120000000003</v>
      </c>
    </row>
    <row r="509" spans="1:5" ht="31.5" outlineLevel="2" x14ac:dyDescent="0.25">
      <c r="A509" s="22" t="s">
        <v>402</v>
      </c>
      <c r="B509" s="21" t="s">
        <v>397</v>
      </c>
      <c r="C509" s="21" t="s">
        <v>445</v>
      </c>
      <c r="D509" s="21" t="s">
        <v>403</v>
      </c>
      <c r="E509" s="37">
        <v>39489.120000000003</v>
      </c>
    </row>
    <row r="510" spans="1:5" ht="110.25" outlineLevel="1" x14ac:dyDescent="0.25">
      <c r="A510" s="23" t="s">
        <v>446</v>
      </c>
      <c r="B510" s="21" t="s">
        <v>397</v>
      </c>
      <c r="C510" s="21" t="s">
        <v>447</v>
      </c>
      <c r="D510" s="21"/>
      <c r="E510" s="37">
        <v>77575</v>
      </c>
    </row>
    <row r="511" spans="1:5" ht="31.5" outlineLevel="2" x14ac:dyDescent="0.25">
      <c r="A511" s="22" t="s">
        <v>402</v>
      </c>
      <c r="B511" s="21" t="s">
        <v>397</v>
      </c>
      <c r="C511" s="21" t="s">
        <v>447</v>
      </c>
      <c r="D511" s="21" t="s">
        <v>403</v>
      </c>
      <c r="E511" s="37">
        <v>77575</v>
      </c>
    </row>
    <row r="512" spans="1:5" ht="126" outlineLevel="1" x14ac:dyDescent="0.25">
      <c r="A512" s="23" t="s">
        <v>448</v>
      </c>
      <c r="B512" s="21" t="s">
        <v>397</v>
      </c>
      <c r="C512" s="21" t="s">
        <v>449</v>
      </c>
      <c r="D512" s="21"/>
      <c r="E512" s="37">
        <v>4600</v>
      </c>
    </row>
    <row r="513" spans="1:5" ht="31.5" outlineLevel="2" x14ac:dyDescent="0.25">
      <c r="A513" s="22" t="s">
        <v>402</v>
      </c>
      <c r="B513" s="21" t="s">
        <v>397</v>
      </c>
      <c r="C513" s="21" t="s">
        <v>449</v>
      </c>
      <c r="D513" s="21" t="s">
        <v>403</v>
      </c>
      <c r="E513" s="37">
        <v>4600</v>
      </c>
    </row>
    <row r="514" spans="1:5" ht="141.75" outlineLevel="1" x14ac:dyDescent="0.25">
      <c r="A514" s="23" t="s">
        <v>450</v>
      </c>
      <c r="B514" s="21" t="s">
        <v>397</v>
      </c>
      <c r="C514" s="21" t="s">
        <v>451</v>
      </c>
      <c r="D514" s="21"/>
      <c r="E514" s="37">
        <v>11564000</v>
      </c>
    </row>
    <row r="515" spans="1:5" ht="31.5" outlineLevel="2" x14ac:dyDescent="0.25">
      <c r="A515" s="22" t="s">
        <v>402</v>
      </c>
      <c r="B515" s="21" t="s">
        <v>397</v>
      </c>
      <c r="C515" s="21" t="s">
        <v>451</v>
      </c>
      <c r="D515" s="21" t="s">
        <v>403</v>
      </c>
      <c r="E515" s="37">
        <v>11564000</v>
      </c>
    </row>
    <row r="516" spans="1:5" ht="94.5" outlineLevel="1" x14ac:dyDescent="0.25">
      <c r="A516" s="23" t="s">
        <v>452</v>
      </c>
      <c r="B516" s="21" t="s">
        <v>397</v>
      </c>
      <c r="C516" s="21" t="s">
        <v>453</v>
      </c>
      <c r="D516" s="21"/>
      <c r="E516" s="37">
        <v>31006420</v>
      </c>
    </row>
    <row r="517" spans="1:5" ht="31.5" outlineLevel="2" x14ac:dyDescent="0.25">
      <c r="A517" s="22" t="s">
        <v>402</v>
      </c>
      <c r="B517" s="21" t="s">
        <v>397</v>
      </c>
      <c r="C517" s="21" t="s">
        <v>453</v>
      </c>
      <c r="D517" s="21" t="s">
        <v>403</v>
      </c>
      <c r="E517" s="37">
        <v>31006420</v>
      </c>
    </row>
    <row r="518" spans="1:5" ht="94.5" outlineLevel="1" x14ac:dyDescent="0.25">
      <c r="A518" s="23" t="s">
        <v>454</v>
      </c>
      <c r="B518" s="21" t="s">
        <v>397</v>
      </c>
      <c r="C518" s="21" t="s">
        <v>455</v>
      </c>
      <c r="D518" s="21"/>
      <c r="E518" s="37">
        <v>18482467.379999999</v>
      </c>
    </row>
    <row r="519" spans="1:5" ht="31.5" outlineLevel="2" x14ac:dyDescent="0.25">
      <c r="A519" s="22" t="s">
        <v>402</v>
      </c>
      <c r="B519" s="21" t="s">
        <v>397</v>
      </c>
      <c r="C519" s="21" t="s">
        <v>455</v>
      </c>
      <c r="D519" s="21" t="s">
        <v>403</v>
      </c>
      <c r="E519" s="37">
        <v>18482467.379999999</v>
      </c>
    </row>
    <row r="520" spans="1:5" ht="47.25" outlineLevel="1" x14ac:dyDescent="0.25">
      <c r="A520" s="22" t="s">
        <v>456</v>
      </c>
      <c r="B520" s="21" t="s">
        <v>397</v>
      </c>
      <c r="C520" s="21" t="s">
        <v>457</v>
      </c>
      <c r="D520" s="21"/>
      <c r="E520" s="37">
        <v>20898504</v>
      </c>
    </row>
    <row r="521" spans="1:5" ht="31.5" outlineLevel="2" x14ac:dyDescent="0.25">
      <c r="A521" s="22" t="s">
        <v>402</v>
      </c>
      <c r="B521" s="21" t="s">
        <v>397</v>
      </c>
      <c r="C521" s="21" t="s">
        <v>457</v>
      </c>
      <c r="D521" s="21" t="s">
        <v>403</v>
      </c>
      <c r="E521" s="37">
        <v>20898504</v>
      </c>
    </row>
    <row r="522" spans="1:5" ht="94.5" outlineLevel="1" x14ac:dyDescent="0.25">
      <c r="A522" s="23" t="s">
        <v>458</v>
      </c>
      <c r="B522" s="21" t="s">
        <v>397</v>
      </c>
      <c r="C522" s="21" t="s">
        <v>459</v>
      </c>
      <c r="D522" s="21"/>
      <c r="E522" s="37">
        <v>213840</v>
      </c>
    </row>
    <row r="523" spans="1:5" ht="15.75" outlineLevel="2" x14ac:dyDescent="0.25">
      <c r="A523" s="22" t="s">
        <v>460</v>
      </c>
      <c r="B523" s="21" t="s">
        <v>397</v>
      </c>
      <c r="C523" s="21" t="s">
        <v>459</v>
      </c>
      <c r="D523" s="21" t="s">
        <v>461</v>
      </c>
      <c r="E523" s="37">
        <v>213840</v>
      </c>
    </row>
    <row r="524" spans="1:5" ht="110.25" outlineLevel="1" x14ac:dyDescent="0.25">
      <c r="A524" s="23" t="s">
        <v>462</v>
      </c>
      <c r="B524" s="21" t="s">
        <v>397</v>
      </c>
      <c r="C524" s="21" t="s">
        <v>463</v>
      </c>
      <c r="D524" s="21"/>
      <c r="E524" s="37">
        <v>570240</v>
      </c>
    </row>
    <row r="525" spans="1:5" ht="15.75" outlineLevel="2" x14ac:dyDescent="0.25">
      <c r="A525" s="22" t="s">
        <v>460</v>
      </c>
      <c r="B525" s="21" t="s">
        <v>397</v>
      </c>
      <c r="C525" s="21" t="s">
        <v>463</v>
      </c>
      <c r="D525" s="21" t="s">
        <v>461</v>
      </c>
      <c r="E525" s="37">
        <v>570240</v>
      </c>
    </row>
    <row r="526" spans="1:5" ht="31.5" outlineLevel="1" x14ac:dyDescent="0.25">
      <c r="A526" s="22" t="s">
        <v>464</v>
      </c>
      <c r="B526" s="21" t="s">
        <v>397</v>
      </c>
      <c r="C526" s="21" t="s">
        <v>465</v>
      </c>
      <c r="D526" s="21"/>
      <c r="E526" s="37">
        <v>235422</v>
      </c>
    </row>
    <row r="527" spans="1:5" ht="15.75" outlineLevel="2" x14ac:dyDescent="0.25">
      <c r="A527" s="22" t="s">
        <v>460</v>
      </c>
      <c r="B527" s="21" t="s">
        <v>397</v>
      </c>
      <c r="C527" s="21" t="s">
        <v>465</v>
      </c>
      <c r="D527" s="21" t="s">
        <v>461</v>
      </c>
      <c r="E527" s="37">
        <v>235422</v>
      </c>
    </row>
    <row r="528" spans="1:5" ht="15.75" outlineLevel="1" x14ac:dyDescent="0.25">
      <c r="A528" s="22" t="s">
        <v>466</v>
      </c>
      <c r="B528" s="21" t="s">
        <v>397</v>
      </c>
      <c r="C528" s="21" t="s">
        <v>467</v>
      </c>
      <c r="D528" s="21"/>
      <c r="E528" s="37">
        <v>238100</v>
      </c>
    </row>
    <row r="529" spans="1:5" ht="15.75" outlineLevel="2" x14ac:dyDescent="0.25">
      <c r="A529" s="22" t="s">
        <v>468</v>
      </c>
      <c r="B529" s="21" t="s">
        <v>397</v>
      </c>
      <c r="C529" s="21" t="s">
        <v>467</v>
      </c>
      <c r="D529" s="21" t="s">
        <v>469</v>
      </c>
      <c r="E529" s="37">
        <v>238100</v>
      </c>
    </row>
    <row r="530" spans="1:5" ht="31.5" outlineLevel="1" x14ac:dyDescent="0.25">
      <c r="A530" s="22" t="s">
        <v>470</v>
      </c>
      <c r="B530" s="21" t="s">
        <v>397</v>
      </c>
      <c r="C530" s="21" t="s">
        <v>471</v>
      </c>
      <c r="D530" s="21"/>
      <c r="E530" s="37">
        <v>25300</v>
      </c>
    </row>
    <row r="531" spans="1:5" ht="15.75" outlineLevel="2" x14ac:dyDescent="0.25">
      <c r="A531" s="22" t="s">
        <v>468</v>
      </c>
      <c r="B531" s="21" t="s">
        <v>397</v>
      </c>
      <c r="C531" s="21" t="s">
        <v>471</v>
      </c>
      <c r="D531" s="21" t="s">
        <v>469</v>
      </c>
      <c r="E531" s="37">
        <v>25300</v>
      </c>
    </row>
    <row r="532" spans="1:5" ht="15.75" x14ac:dyDescent="0.25">
      <c r="A532" s="22" t="s">
        <v>472</v>
      </c>
      <c r="B532" s="21" t="s">
        <v>473</v>
      </c>
      <c r="C532" s="21"/>
      <c r="D532" s="21"/>
      <c r="E532" s="37">
        <v>7615500</v>
      </c>
    </row>
    <row r="533" spans="1:5" ht="63" outlineLevel="1" x14ac:dyDescent="0.25">
      <c r="A533" s="22" t="s">
        <v>474</v>
      </c>
      <c r="B533" s="21" t="s">
        <v>473</v>
      </c>
      <c r="C533" s="21" t="s">
        <v>475</v>
      </c>
      <c r="D533" s="21"/>
      <c r="E533" s="37">
        <v>2300100</v>
      </c>
    </row>
    <row r="534" spans="1:5" ht="31.5" outlineLevel="2" x14ac:dyDescent="0.25">
      <c r="A534" s="22" t="s">
        <v>402</v>
      </c>
      <c r="B534" s="21" t="s">
        <v>473</v>
      </c>
      <c r="C534" s="21" t="s">
        <v>475</v>
      </c>
      <c r="D534" s="21" t="s">
        <v>403</v>
      </c>
      <c r="E534" s="37">
        <v>2300100</v>
      </c>
    </row>
    <row r="535" spans="1:5" ht="78.75" outlineLevel="1" x14ac:dyDescent="0.25">
      <c r="A535" s="22" t="s">
        <v>476</v>
      </c>
      <c r="B535" s="21" t="s">
        <v>473</v>
      </c>
      <c r="C535" s="21" t="s">
        <v>477</v>
      </c>
      <c r="D535" s="21"/>
      <c r="E535" s="37">
        <v>2483000</v>
      </c>
    </row>
    <row r="536" spans="1:5" ht="47.25" outlineLevel="2" x14ac:dyDescent="0.25">
      <c r="A536" s="22" t="s">
        <v>478</v>
      </c>
      <c r="B536" s="21" t="s">
        <v>473</v>
      </c>
      <c r="C536" s="21" t="s">
        <v>477</v>
      </c>
      <c r="D536" s="21" t="s">
        <v>479</v>
      </c>
      <c r="E536" s="37">
        <v>2483000</v>
      </c>
    </row>
    <row r="537" spans="1:5" ht="47.25" outlineLevel="1" x14ac:dyDescent="0.25">
      <c r="A537" s="22" t="s">
        <v>480</v>
      </c>
      <c r="B537" s="21" t="s">
        <v>473</v>
      </c>
      <c r="C537" s="21" t="s">
        <v>481</v>
      </c>
      <c r="D537" s="21"/>
      <c r="E537" s="37">
        <v>2832400</v>
      </c>
    </row>
    <row r="538" spans="1:5" ht="47.25" outlineLevel="2" x14ac:dyDescent="0.25">
      <c r="A538" s="22" t="s">
        <v>478</v>
      </c>
      <c r="B538" s="21" t="s">
        <v>473</v>
      </c>
      <c r="C538" s="21" t="s">
        <v>481</v>
      </c>
      <c r="D538" s="21" t="s">
        <v>479</v>
      </c>
      <c r="E538" s="37">
        <v>2832400</v>
      </c>
    </row>
    <row r="539" spans="1:5" ht="15.75" x14ac:dyDescent="0.25">
      <c r="A539" s="22" t="s">
        <v>482</v>
      </c>
      <c r="B539" s="21" t="s">
        <v>483</v>
      </c>
      <c r="C539" s="21"/>
      <c r="D539" s="21"/>
      <c r="E539" s="37">
        <v>7315900</v>
      </c>
    </row>
    <row r="540" spans="1:5" ht="47.25" outlineLevel="1" x14ac:dyDescent="0.25">
      <c r="A540" s="22" t="s">
        <v>484</v>
      </c>
      <c r="B540" s="21" t="s">
        <v>483</v>
      </c>
      <c r="C540" s="21" t="s">
        <v>485</v>
      </c>
      <c r="D540" s="21"/>
      <c r="E540" s="37">
        <v>7251900</v>
      </c>
    </row>
    <row r="541" spans="1:5" ht="47.25" outlineLevel="2" x14ac:dyDescent="0.25">
      <c r="A541" s="22" t="s">
        <v>24</v>
      </c>
      <c r="B541" s="21" t="s">
        <v>483</v>
      </c>
      <c r="C541" s="21" t="s">
        <v>485</v>
      </c>
      <c r="D541" s="21" t="s">
        <v>25</v>
      </c>
      <c r="E541" s="37">
        <v>6275830.3700000001</v>
      </c>
    </row>
    <row r="542" spans="1:5" ht="47.25" outlineLevel="2" x14ac:dyDescent="0.25">
      <c r="A542" s="22" t="s">
        <v>42</v>
      </c>
      <c r="B542" s="21" t="s">
        <v>483</v>
      </c>
      <c r="C542" s="21" t="s">
        <v>485</v>
      </c>
      <c r="D542" s="21" t="s">
        <v>43</v>
      </c>
      <c r="E542" s="37">
        <v>18590</v>
      </c>
    </row>
    <row r="543" spans="1:5" ht="31.5" outlineLevel="2" x14ac:dyDescent="0.25">
      <c r="A543" s="22" t="s">
        <v>30</v>
      </c>
      <c r="B543" s="21" t="s">
        <v>483</v>
      </c>
      <c r="C543" s="21" t="s">
        <v>485</v>
      </c>
      <c r="D543" s="21" t="s">
        <v>31</v>
      </c>
      <c r="E543" s="37">
        <v>956710.02</v>
      </c>
    </row>
    <row r="544" spans="1:5" ht="15.75" outlineLevel="2" x14ac:dyDescent="0.25">
      <c r="A544" s="22" t="s">
        <v>34</v>
      </c>
      <c r="B544" s="21" t="s">
        <v>483</v>
      </c>
      <c r="C544" s="21" t="s">
        <v>485</v>
      </c>
      <c r="D544" s="21" t="s">
        <v>35</v>
      </c>
      <c r="E544" s="37">
        <v>769.61</v>
      </c>
    </row>
    <row r="545" spans="1:5" ht="173.25" outlineLevel="1" x14ac:dyDescent="0.25">
      <c r="A545" s="23" t="s">
        <v>486</v>
      </c>
      <c r="B545" s="21" t="s">
        <v>483</v>
      </c>
      <c r="C545" s="21" t="s">
        <v>487</v>
      </c>
      <c r="D545" s="21"/>
      <c r="E545" s="37">
        <v>24000</v>
      </c>
    </row>
    <row r="546" spans="1:5" ht="15.75" outlineLevel="2" x14ac:dyDescent="0.25">
      <c r="A546" s="22" t="s">
        <v>248</v>
      </c>
      <c r="B546" s="21" t="s">
        <v>483</v>
      </c>
      <c r="C546" s="21" t="s">
        <v>487</v>
      </c>
      <c r="D546" s="21" t="s">
        <v>249</v>
      </c>
      <c r="E546" s="37">
        <v>24000</v>
      </c>
    </row>
    <row r="547" spans="1:5" ht="47.25" outlineLevel="1" x14ac:dyDescent="0.25">
      <c r="A547" s="22" t="s">
        <v>488</v>
      </c>
      <c r="B547" s="21" t="s">
        <v>483</v>
      </c>
      <c r="C547" s="21" t="s">
        <v>489</v>
      </c>
      <c r="D547" s="21"/>
      <c r="E547" s="37">
        <v>40000</v>
      </c>
    </row>
    <row r="548" spans="1:5" ht="15.75" outlineLevel="2" x14ac:dyDescent="0.25">
      <c r="A548" s="22" t="s">
        <v>248</v>
      </c>
      <c r="B548" s="21" t="s">
        <v>483</v>
      </c>
      <c r="C548" s="21" t="s">
        <v>489</v>
      </c>
      <c r="D548" s="21" t="s">
        <v>249</v>
      </c>
      <c r="E548" s="37">
        <v>40000</v>
      </c>
    </row>
    <row r="549" spans="1:5" ht="15.75" outlineLevel="2" x14ac:dyDescent="0.25">
      <c r="A549" s="38" t="s">
        <v>548</v>
      </c>
      <c r="B549" s="39" t="s">
        <v>549</v>
      </c>
      <c r="C549" s="21"/>
      <c r="D549" s="21"/>
      <c r="E549" s="40">
        <f>E550+E555+E562</f>
        <v>2819224.76</v>
      </c>
    </row>
    <row r="550" spans="1:5" ht="15.75" x14ac:dyDescent="0.25">
      <c r="A550" s="22" t="s">
        <v>490</v>
      </c>
      <c r="B550" s="21" t="s">
        <v>491</v>
      </c>
      <c r="C550" s="21"/>
      <c r="D550" s="21"/>
      <c r="E550" s="37">
        <v>1627300</v>
      </c>
    </row>
    <row r="551" spans="1:5" ht="78.75" outlineLevel="1" x14ac:dyDescent="0.25">
      <c r="A551" s="22" t="s">
        <v>492</v>
      </c>
      <c r="B551" s="21" t="s">
        <v>491</v>
      </c>
      <c r="C551" s="21" t="s">
        <v>493</v>
      </c>
      <c r="D551" s="21"/>
      <c r="E551" s="37">
        <v>1627300</v>
      </c>
    </row>
    <row r="552" spans="1:5" ht="47.25" outlineLevel="2" x14ac:dyDescent="0.25">
      <c r="A552" s="22" t="s">
        <v>42</v>
      </c>
      <c r="B552" s="21" t="s">
        <v>491</v>
      </c>
      <c r="C552" s="21" t="s">
        <v>493</v>
      </c>
      <c r="D552" s="21" t="s">
        <v>43</v>
      </c>
      <c r="E552" s="37">
        <v>57300</v>
      </c>
    </row>
    <row r="553" spans="1:5" ht="31.5" outlineLevel="2" x14ac:dyDescent="0.25">
      <c r="A553" s="22" t="s">
        <v>30</v>
      </c>
      <c r="B553" s="21" t="s">
        <v>491</v>
      </c>
      <c r="C553" s="21" t="s">
        <v>493</v>
      </c>
      <c r="D553" s="21" t="s">
        <v>31</v>
      </c>
      <c r="E553" s="37">
        <v>670000</v>
      </c>
    </row>
    <row r="554" spans="1:5" ht="15.75" outlineLevel="2" x14ac:dyDescent="0.25">
      <c r="A554" s="22" t="s">
        <v>248</v>
      </c>
      <c r="B554" s="21" t="s">
        <v>491</v>
      </c>
      <c r="C554" s="21" t="s">
        <v>493</v>
      </c>
      <c r="D554" s="21" t="s">
        <v>249</v>
      </c>
      <c r="E554" s="37">
        <v>900000</v>
      </c>
    </row>
    <row r="555" spans="1:5" ht="15.75" x14ac:dyDescent="0.25">
      <c r="A555" s="22" t="s">
        <v>494</v>
      </c>
      <c r="B555" s="21" t="s">
        <v>495</v>
      </c>
      <c r="C555" s="21"/>
      <c r="D555" s="21"/>
      <c r="E555" s="37">
        <v>821490</v>
      </c>
    </row>
    <row r="556" spans="1:5" ht="63" outlineLevel="1" x14ac:dyDescent="0.25">
      <c r="A556" s="22" t="s">
        <v>496</v>
      </c>
      <c r="B556" s="21" t="s">
        <v>495</v>
      </c>
      <c r="C556" s="21" t="s">
        <v>497</v>
      </c>
      <c r="D556" s="21"/>
      <c r="E556" s="37">
        <v>625000</v>
      </c>
    </row>
    <row r="557" spans="1:5" ht="15.75" outlineLevel="2" x14ac:dyDescent="0.25">
      <c r="A557" s="22" t="s">
        <v>248</v>
      </c>
      <c r="B557" s="21" t="s">
        <v>495</v>
      </c>
      <c r="C557" s="21" t="s">
        <v>497</v>
      </c>
      <c r="D557" s="21" t="s">
        <v>249</v>
      </c>
      <c r="E557" s="37">
        <v>625000</v>
      </c>
    </row>
    <row r="558" spans="1:5" ht="94.5" outlineLevel="1" x14ac:dyDescent="0.25">
      <c r="A558" s="22" t="s">
        <v>498</v>
      </c>
      <c r="B558" s="21" t="s">
        <v>495</v>
      </c>
      <c r="C558" s="21" t="s">
        <v>499</v>
      </c>
      <c r="D558" s="21"/>
      <c r="E558" s="37">
        <v>126600</v>
      </c>
    </row>
    <row r="559" spans="1:5" ht="15.75" outlineLevel="2" x14ac:dyDescent="0.25">
      <c r="A559" s="22" t="s">
        <v>248</v>
      </c>
      <c r="B559" s="21" t="s">
        <v>495</v>
      </c>
      <c r="C559" s="21" t="s">
        <v>499</v>
      </c>
      <c r="D559" s="21" t="s">
        <v>249</v>
      </c>
      <c r="E559" s="37">
        <v>126600</v>
      </c>
    </row>
    <row r="560" spans="1:5" ht="141.75" outlineLevel="1" x14ac:dyDescent="0.25">
      <c r="A560" s="23" t="s">
        <v>500</v>
      </c>
      <c r="B560" s="21" t="s">
        <v>495</v>
      </c>
      <c r="C560" s="21" t="s">
        <v>501</v>
      </c>
      <c r="D560" s="21"/>
      <c r="E560" s="37">
        <v>69890</v>
      </c>
    </row>
    <row r="561" spans="1:5" ht="15.75" outlineLevel="2" x14ac:dyDescent="0.25">
      <c r="A561" s="22" t="s">
        <v>248</v>
      </c>
      <c r="B561" s="21" t="s">
        <v>495</v>
      </c>
      <c r="C561" s="21" t="s">
        <v>501</v>
      </c>
      <c r="D561" s="21" t="s">
        <v>249</v>
      </c>
      <c r="E561" s="37">
        <v>69890</v>
      </c>
    </row>
    <row r="562" spans="1:5" ht="31.5" x14ac:dyDescent="0.25">
      <c r="A562" s="22" t="s">
        <v>502</v>
      </c>
      <c r="B562" s="21" t="s">
        <v>503</v>
      </c>
      <c r="C562" s="21"/>
      <c r="D562" s="21"/>
      <c r="E562" s="37">
        <v>370434.76</v>
      </c>
    </row>
    <row r="563" spans="1:5" ht="31.5" outlineLevel="1" x14ac:dyDescent="0.25">
      <c r="A563" s="22" t="s">
        <v>28</v>
      </c>
      <c r="B563" s="21" t="s">
        <v>503</v>
      </c>
      <c r="C563" s="21" t="s">
        <v>504</v>
      </c>
      <c r="D563" s="21"/>
      <c r="E563" s="37">
        <v>370434.76</v>
      </c>
    </row>
    <row r="564" spans="1:5" ht="47.25" outlineLevel="2" x14ac:dyDescent="0.25">
      <c r="A564" s="22" t="s">
        <v>24</v>
      </c>
      <c r="B564" s="21" t="s">
        <v>503</v>
      </c>
      <c r="C564" s="21" t="s">
        <v>504</v>
      </c>
      <c r="D564" s="21" t="s">
        <v>25</v>
      </c>
      <c r="E564" s="37">
        <v>357234.76</v>
      </c>
    </row>
    <row r="565" spans="1:5" ht="31.5" outlineLevel="2" x14ac:dyDescent="0.25">
      <c r="A565" s="22" t="s">
        <v>30</v>
      </c>
      <c r="B565" s="21" t="s">
        <v>503</v>
      </c>
      <c r="C565" s="21" t="s">
        <v>504</v>
      </c>
      <c r="D565" s="21" t="s">
        <v>31</v>
      </c>
      <c r="E565" s="37">
        <v>13200</v>
      </c>
    </row>
    <row r="566" spans="1:5" ht="15.75" outlineLevel="2" x14ac:dyDescent="0.25">
      <c r="A566" s="38" t="s">
        <v>550</v>
      </c>
      <c r="B566" s="39" t="s">
        <v>551</v>
      </c>
      <c r="C566" s="21"/>
      <c r="D566" s="21"/>
      <c r="E566" s="40">
        <f>E567</f>
        <v>2397381.0699999998</v>
      </c>
    </row>
    <row r="567" spans="1:5" ht="15.75" x14ac:dyDescent="0.25">
      <c r="A567" s="22" t="s">
        <v>505</v>
      </c>
      <c r="B567" s="21" t="s">
        <v>506</v>
      </c>
      <c r="C567" s="21"/>
      <c r="D567" s="21"/>
      <c r="E567" s="37">
        <v>2397381.0699999998</v>
      </c>
    </row>
    <row r="568" spans="1:5" ht="31.5" outlineLevel="1" x14ac:dyDescent="0.25">
      <c r="A568" s="22" t="s">
        <v>507</v>
      </c>
      <c r="B568" s="21" t="s">
        <v>506</v>
      </c>
      <c r="C568" s="21" t="s">
        <v>508</v>
      </c>
      <c r="D568" s="21"/>
      <c r="E568" s="37">
        <v>2397381.0699999998</v>
      </c>
    </row>
    <row r="569" spans="1:5" ht="63" outlineLevel="2" x14ac:dyDescent="0.25">
      <c r="A569" s="22" t="s">
        <v>242</v>
      </c>
      <c r="B569" s="21" t="s">
        <v>506</v>
      </c>
      <c r="C569" s="21" t="s">
        <v>508</v>
      </c>
      <c r="D569" s="21" t="s">
        <v>243</v>
      </c>
      <c r="E569" s="37">
        <v>2397381.0699999998</v>
      </c>
    </row>
    <row r="570" spans="1:5" ht="31.5" outlineLevel="2" x14ac:dyDescent="0.25">
      <c r="A570" s="38" t="s">
        <v>552</v>
      </c>
      <c r="B570" s="39" t="s">
        <v>553</v>
      </c>
      <c r="C570" s="21"/>
      <c r="D570" s="21"/>
      <c r="E570" s="40">
        <f>E571</f>
        <v>1213300.2</v>
      </c>
    </row>
    <row r="571" spans="1:5" ht="31.5" x14ac:dyDescent="0.25">
      <c r="A571" s="22" t="s">
        <v>509</v>
      </c>
      <c r="B571" s="21" t="s">
        <v>510</v>
      </c>
      <c r="C571" s="21"/>
      <c r="D571" s="21"/>
      <c r="E571" s="37">
        <v>1213300.2</v>
      </c>
    </row>
    <row r="572" spans="1:5" ht="15.75" outlineLevel="1" x14ac:dyDescent="0.25">
      <c r="A572" s="22" t="s">
        <v>511</v>
      </c>
      <c r="B572" s="21" t="s">
        <v>510</v>
      </c>
      <c r="C572" s="21" t="s">
        <v>512</v>
      </c>
      <c r="D572" s="21"/>
      <c r="E572" s="37">
        <v>1213300.2</v>
      </c>
    </row>
    <row r="573" spans="1:5" ht="15.75" outlineLevel="2" x14ac:dyDescent="0.25">
      <c r="A573" s="22" t="s">
        <v>513</v>
      </c>
      <c r="B573" s="21" t="s">
        <v>510</v>
      </c>
      <c r="C573" s="21" t="s">
        <v>512</v>
      </c>
      <c r="D573" s="21" t="s">
        <v>514</v>
      </c>
      <c r="E573" s="37">
        <v>1213300.2</v>
      </c>
    </row>
    <row r="574" spans="1:5" s="41" customFormat="1" ht="15.75" x14ac:dyDescent="0.25">
      <c r="A574" s="38" t="s">
        <v>515</v>
      </c>
      <c r="B574" s="39"/>
      <c r="C574" s="39"/>
      <c r="D574" s="39"/>
      <c r="E574" s="40">
        <v>644769176.99000001</v>
      </c>
    </row>
  </sheetData>
  <mergeCells count="2">
    <mergeCell ref="C7:E7"/>
    <mergeCell ref="A15:E15"/>
  </mergeCells>
  <pageMargins left="0.74803149606299213" right="0.15748031496062992" top="0.19685039370078741" bottom="0.19685039370078741" header="0.51181102362204722" footer="0.51181102362204722"/>
  <pageSetup paperSize="9" scale="8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H10"/>
  <sheetViews>
    <sheetView showGridLines="0" workbookViewId="0"/>
  </sheetViews>
  <sheetFormatPr defaultRowHeight="12.75" customHeight="1" x14ac:dyDescent="0.2"/>
  <cols>
    <col min="1" max="1" width="15.42578125" customWidth="1"/>
    <col min="2" max="4" width="15.7109375" customWidth="1"/>
    <col min="5" max="6" width="9.140625" customWidth="1"/>
    <col min="7" max="7" width="13.140625" customWidth="1"/>
    <col min="8" max="10" width="9.140625" customWidth="1"/>
  </cols>
  <sheetData>
    <row r="1" spans="1:8" ht="12.75" customHeight="1" x14ac:dyDescent="0.2">
      <c r="A1" s="1" t="s">
        <v>1</v>
      </c>
      <c r="B1" s="2"/>
      <c r="C1" s="2"/>
      <c r="D1" s="2"/>
    </row>
    <row r="2" spans="1:8" ht="12.75" customHeight="1" x14ac:dyDescent="0.2">
      <c r="A2" s="3" t="s">
        <v>0</v>
      </c>
      <c r="E2" s="4"/>
      <c r="F2" s="5"/>
      <c r="G2" s="6"/>
      <c r="H2" s="4"/>
    </row>
    <row r="4" spans="1:8" ht="12.75" customHeight="1" x14ac:dyDescent="0.2">
      <c r="A4" s="7" t="s">
        <v>516</v>
      </c>
    </row>
    <row r="5" spans="1:8" x14ac:dyDescent="0.2">
      <c r="A5" s="3" t="s">
        <v>3</v>
      </c>
    </row>
    <row r="6" spans="1:8" ht="12.6" customHeight="1" x14ac:dyDescent="0.2">
      <c r="A6" s="8" t="s">
        <v>4</v>
      </c>
      <c r="B6" s="9"/>
      <c r="C6" s="9"/>
      <c r="D6" s="9"/>
      <c r="E6" s="9"/>
      <c r="F6" s="9"/>
    </row>
    <row r="7" spans="1:8" x14ac:dyDescent="0.2">
      <c r="A7" s="3"/>
    </row>
    <row r="8" spans="1:8" ht="12.75" customHeight="1" x14ac:dyDescent="0.2">
      <c r="A8" s="3" t="s">
        <v>5</v>
      </c>
    </row>
    <row r="9" spans="1:8" ht="13.5" customHeight="1" x14ac:dyDescent="0.2">
      <c r="A9" s="16" t="s">
        <v>517</v>
      </c>
    </row>
    <row r="10" spans="1:8" x14ac:dyDescent="0.2">
      <c r="A10" s="19">
        <v>0</v>
      </c>
    </row>
  </sheetData>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Свод бюджета</vt:lpstr>
      <vt:lpstr>Планирование доходов</vt:lpstr>
      <vt:lpstr>Планирование расходов</vt:lpstr>
      <vt:lpstr>Планирование источников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rep:2.34.4.42</dc:description>
  <cp:lastModifiedBy>Слышкина</cp:lastModifiedBy>
  <cp:lastPrinted>2014-12-22T09:51:31Z</cp:lastPrinted>
  <dcterms:created xsi:type="dcterms:W3CDTF">2014-12-22T09:28:19Z</dcterms:created>
  <dcterms:modified xsi:type="dcterms:W3CDTF">2014-12-23T09:38:41Z</dcterms:modified>
</cp:coreProperties>
</file>